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89\os\2025 MPM ponovitev\DOKUMENTACIJA ZA OBJAVO\popravek\"/>
    </mc:Choice>
  </mc:AlternateContent>
  <bookViews>
    <workbookView xWindow="0" yWindow="0" windowWidth="28800" windowHeight="12315" firstSheet="14"/>
  </bookViews>
  <sheets>
    <sheet name="SKLOP 1" sheetId="204" r:id="rId1"/>
    <sheet name="SKLOP 2" sheetId="168" r:id="rId2"/>
    <sheet name="SKLOP 3" sheetId="169" r:id="rId3"/>
    <sheet name="SKLOP 4" sheetId="171" r:id="rId4"/>
    <sheet name="SKLOP 5" sheetId="172" r:id="rId5"/>
    <sheet name="SKLOP 6" sheetId="174" r:id="rId6"/>
    <sheet name="SKLOP 7" sheetId="176" r:id="rId7"/>
    <sheet name="SKLOP 8" sheetId="177" r:id="rId8"/>
    <sheet name="SKLOP 9" sheetId="179" r:id="rId9"/>
    <sheet name="SKLOP 10" sheetId="180" r:id="rId10"/>
    <sheet name="SKLOP 11 " sheetId="182" r:id="rId11"/>
    <sheet name="SKLOP 12" sheetId="181" r:id="rId12"/>
    <sheet name="SKLOP 13" sheetId="183" r:id="rId13"/>
    <sheet name="SKLOP 14" sheetId="184" r:id="rId14"/>
    <sheet name="SKLOP 15" sheetId="205" r:id="rId15"/>
    <sheet name="SKLOP 16" sheetId="185" r:id="rId16"/>
    <sheet name="SKLOP 17" sheetId="186" r:id="rId17"/>
    <sheet name="SKLOP 18" sheetId="187" r:id="rId18"/>
    <sheet name="SKLOP 19" sheetId="188" r:id="rId19"/>
    <sheet name="SKLOP 20" sheetId="189" r:id="rId20"/>
    <sheet name="SKLOP 21" sheetId="190" r:id="rId21"/>
    <sheet name="SKLOP 22" sheetId="198" r:id="rId22"/>
    <sheet name="SKLOP 23" sheetId="191" r:id="rId23"/>
    <sheet name="SKLOP 24" sheetId="192" r:id="rId24"/>
    <sheet name="SKLOP 25" sheetId="193" r:id="rId25"/>
    <sheet name="SKLOP 26" sheetId="194" r:id="rId26"/>
    <sheet name="SKLOP 27" sheetId="195" r:id="rId27"/>
    <sheet name="SKLOP 28" sheetId="196" r:id="rId28"/>
    <sheet name="SKLOP 29" sheetId="197" r:id="rId29"/>
    <sheet name="SKLOP 30" sheetId="199" r:id="rId30"/>
    <sheet name="SKLOP 31" sheetId="200" r:id="rId31"/>
    <sheet name="SKLOP 32" sheetId="201" r:id="rId32"/>
    <sheet name="SKLOP 33" sheetId="202" r:id="rId33"/>
    <sheet name="SKLOP 34" sheetId="206" r:id="rId34"/>
  </sheets>
  <definedNames>
    <definedName name="_xlnm.Print_Titles" localSheetId="5">'SKLOP 6'!$10:$10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204" l="1"/>
  <c r="L20" i="204"/>
  <c r="M19" i="204"/>
  <c r="L19" i="204"/>
  <c r="M32" i="206" l="1"/>
  <c r="L32" i="206"/>
  <c r="L31" i="206" l="1"/>
  <c r="K31" i="206"/>
  <c r="M31" i="206" s="1"/>
  <c r="L30" i="206"/>
  <c r="K30" i="206"/>
  <c r="M30" i="206" s="1"/>
  <c r="L29" i="206"/>
  <c r="K29" i="206"/>
  <c r="M29" i="206" s="1"/>
  <c r="L27" i="206"/>
  <c r="K27" i="206"/>
  <c r="M27" i="206" s="1"/>
  <c r="L26" i="206"/>
  <c r="K26" i="206"/>
  <c r="M26" i="206" s="1"/>
  <c r="L25" i="206"/>
  <c r="K25" i="206"/>
  <c r="M25" i="206" s="1"/>
  <c r="L23" i="206"/>
  <c r="K23" i="206"/>
  <c r="M23" i="206" s="1"/>
  <c r="L22" i="206"/>
  <c r="K22" i="206"/>
  <c r="M22" i="206" s="1"/>
  <c r="L20" i="206"/>
  <c r="K20" i="206"/>
  <c r="M20" i="206" s="1"/>
  <c r="L19" i="206"/>
  <c r="K19" i="206"/>
  <c r="M19" i="206" s="1"/>
  <c r="L18" i="206"/>
  <c r="K18" i="206"/>
  <c r="M18" i="206" s="1"/>
  <c r="L16" i="206"/>
  <c r="K16" i="206"/>
  <c r="M16" i="206" s="1"/>
  <c r="L15" i="206"/>
  <c r="K15" i="206"/>
  <c r="M15" i="206" s="1"/>
  <c r="L14" i="206"/>
  <c r="K14" i="206"/>
  <c r="M14" i="206" s="1"/>
  <c r="M14" i="200" l="1"/>
  <c r="L14" i="200"/>
  <c r="M15" i="201"/>
  <c r="L15" i="201"/>
  <c r="M20" i="179" l="1"/>
  <c r="L20" i="179"/>
  <c r="M15" i="179"/>
  <c r="L15" i="179"/>
  <c r="M19" i="179"/>
  <c r="L19" i="179"/>
  <c r="M44" i="174"/>
  <c r="L44" i="174"/>
  <c r="M16" i="195" l="1"/>
  <c r="L16" i="195"/>
  <c r="M16" i="194"/>
  <c r="L16" i="194"/>
  <c r="M17" i="193"/>
  <c r="L17" i="193"/>
  <c r="M13" i="192"/>
  <c r="L13" i="192"/>
  <c r="M17" i="198"/>
  <c r="L17" i="198"/>
  <c r="M14" i="190"/>
  <c r="L14" i="190"/>
  <c r="M15" i="185"/>
  <c r="L15" i="185"/>
  <c r="M13" i="184"/>
  <c r="L13" i="184"/>
  <c r="M13" i="183"/>
  <c r="L13" i="183"/>
  <c r="M17" i="181"/>
  <c r="L17" i="181"/>
  <c r="M13" i="182"/>
  <c r="L13" i="182"/>
  <c r="M19" i="180"/>
  <c r="L19" i="180"/>
  <c r="M17" i="177"/>
  <c r="L17" i="177"/>
  <c r="M13" i="176" l="1"/>
  <c r="L13" i="176"/>
  <c r="L15" i="177" l="1"/>
  <c r="K15" i="177"/>
  <c r="M15" i="177" s="1"/>
  <c r="L14" i="177"/>
  <c r="K14" i="177"/>
  <c r="M14" i="177" s="1"/>
  <c r="L13" i="177"/>
  <c r="K13" i="177"/>
  <c r="M13" i="177" s="1"/>
  <c r="K16" i="177" l="1"/>
  <c r="L12" i="202"/>
  <c r="K12" i="202"/>
  <c r="M12" i="202" s="1"/>
  <c r="L14" i="201" l="1"/>
  <c r="K14" i="201"/>
  <c r="M14" i="201" s="1"/>
  <c r="L13" i="201"/>
  <c r="K13" i="201"/>
  <c r="M13" i="201" s="1"/>
  <c r="L12" i="200" l="1"/>
  <c r="K12" i="200"/>
  <c r="M12" i="200" s="1"/>
  <c r="L12" i="199" l="1"/>
  <c r="L12" i="197" l="1"/>
  <c r="K12" i="197"/>
  <c r="M12" i="197" s="1"/>
  <c r="L13" i="196"/>
  <c r="L14" i="196"/>
  <c r="K13" i="196"/>
  <c r="M13" i="196" s="1"/>
  <c r="K14" i="196"/>
  <c r="M14" i="196" s="1"/>
  <c r="L12" i="196"/>
  <c r="L15" i="196" s="1"/>
  <c r="K13" i="195"/>
  <c r="K14" i="195"/>
  <c r="K15" i="195"/>
  <c r="M15" i="195" s="1"/>
  <c r="L15" i="195"/>
  <c r="L12" i="195"/>
  <c r="L14" i="194"/>
  <c r="L15" i="194"/>
  <c r="K14" i="194"/>
  <c r="M14" i="194" s="1"/>
  <c r="K15" i="194"/>
  <c r="M15" i="194" s="1"/>
  <c r="L14" i="193"/>
  <c r="L15" i="193"/>
  <c r="L16" i="193"/>
  <c r="K14" i="193"/>
  <c r="M14" i="193" s="1"/>
  <c r="K15" i="193"/>
  <c r="M15" i="193" s="1"/>
  <c r="K16" i="193"/>
  <c r="M16" i="193" s="1"/>
  <c r="L12" i="193"/>
  <c r="L12" i="190"/>
  <c r="L12" i="189"/>
  <c r="L13" i="189" s="1"/>
  <c r="K12" i="189"/>
  <c r="M12" i="189" s="1"/>
  <c r="M13" i="189" s="1"/>
  <c r="L17" i="188" l="1"/>
  <c r="K17" i="188"/>
  <c r="M17" i="188" s="1"/>
  <c r="L16" i="188"/>
  <c r="K16" i="188"/>
  <c r="M16" i="188" s="1"/>
  <c r="L15" i="188"/>
  <c r="K15" i="188"/>
  <c r="M15" i="188" s="1"/>
  <c r="L14" i="188"/>
  <c r="K14" i="188"/>
  <c r="M14" i="188" s="1"/>
  <c r="L13" i="188"/>
  <c r="L18" i="188" s="1"/>
  <c r="K13" i="188"/>
  <c r="M13" i="188" s="1"/>
  <c r="M18" i="188" l="1"/>
  <c r="K13" i="205"/>
  <c r="M13" i="205" s="1"/>
  <c r="M14" i="205" s="1"/>
  <c r="L12" i="184"/>
  <c r="L14" i="185"/>
  <c r="L13" i="185"/>
  <c r="K13" i="185"/>
  <c r="M13" i="185" s="1"/>
  <c r="L13" i="205"/>
  <c r="L14" i="205" s="1"/>
  <c r="L12" i="183" l="1"/>
  <c r="K12" i="183"/>
  <c r="M12" i="183" s="1"/>
  <c r="L16" i="181" l="1"/>
  <c r="K16" i="181"/>
  <c r="M16" i="181" s="1"/>
  <c r="L15" i="181"/>
  <c r="K15" i="181"/>
  <c r="M15" i="181" s="1"/>
  <c r="L14" i="181"/>
  <c r="K14" i="181"/>
  <c r="M14" i="181" s="1"/>
  <c r="L13" i="181"/>
  <c r="K13" i="181"/>
  <c r="M13" i="181" s="1"/>
  <c r="L12" i="181"/>
  <c r="K12" i="181"/>
  <c r="M12" i="181" s="1"/>
  <c r="L12" i="182"/>
  <c r="K18" i="180" l="1"/>
  <c r="M18" i="180" s="1"/>
  <c r="L18" i="180"/>
  <c r="L16" i="180"/>
  <c r="L15" i="180"/>
  <c r="K15" i="180"/>
  <c r="M15" i="180" s="1"/>
  <c r="K16" i="180" l="1"/>
  <c r="M16" i="180" s="1"/>
  <c r="L13" i="180"/>
  <c r="L18" i="179" l="1"/>
  <c r="L17" i="179"/>
  <c r="L14" i="179"/>
  <c r="L13" i="179"/>
  <c r="K12" i="176"/>
  <c r="L12" i="176"/>
  <c r="L38" i="174" l="1"/>
  <c r="K38" i="174"/>
  <c r="M38" i="174" s="1"/>
  <c r="L42" i="174"/>
  <c r="K42" i="174"/>
  <c r="M42" i="174" s="1"/>
  <c r="L41" i="174"/>
  <c r="K41" i="174"/>
  <c r="M41" i="174" s="1"/>
  <c r="M43" i="174" s="1"/>
  <c r="M37" i="174"/>
  <c r="L33" i="174"/>
  <c r="L34" i="174"/>
  <c r="L35" i="174"/>
  <c r="L36" i="174"/>
  <c r="L37" i="174"/>
  <c r="K33" i="174"/>
  <c r="M33" i="174" s="1"/>
  <c r="K34" i="174"/>
  <c r="M34" i="174" s="1"/>
  <c r="K35" i="174"/>
  <c r="M35" i="174" s="1"/>
  <c r="K36" i="174"/>
  <c r="M36" i="174" s="1"/>
  <c r="K37" i="174"/>
  <c r="L32" i="174"/>
  <c r="K32" i="174"/>
  <c r="M32" i="174" s="1"/>
  <c r="M39" i="174" s="1"/>
  <c r="L39" i="174" l="1"/>
  <c r="L43" i="174"/>
  <c r="L29" i="174"/>
  <c r="L28" i="174"/>
  <c r="L27" i="174"/>
  <c r="L30" i="174" s="1"/>
  <c r="K28" i="174"/>
  <c r="M28" i="174" s="1"/>
  <c r="K29" i="174"/>
  <c r="M29" i="174" s="1"/>
  <c r="K27" i="174"/>
  <c r="M27" i="174" s="1"/>
  <c r="M30" i="174" s="1"/>
  <c r="L23" i="174" l="1"/>
  <c r="L24" i="174"/>
  <c r="L22" i="174"/>
  <c r="L25" i="174" s="1"/>
  <c r="K23" i="174"/>
  <c r="M23" i="174" s="1"/>
  <c r="K24" i="174"/>
  <c r="M24" i="174" s="1"/>
  <c r="K22" i="174"/>
  <c r="M22" i="174" s="1"/>
  <c r="M25" i="174" s="1"/>
  <c r="K13" i="204" l="1"/>
  <c r="M13" i="204" s="1"/>
  <c r="M14" i="204" s="1"/>
  <c r="L13" i="204"/>
  <c r="L14" i="204" s="1"/>
  <c r="K16" i="204"/>
  <c r="L16" i="204"/>
  <c r="M16" i="204"/>
  <c r="K17" i="204"/>
  <c r="L17" i="204"/>
  <c r="M17" i="204"/>
  <c r="K18" i="204"/>
  <c r="M18" i="204" s="1"/>
  <c r="L18" i="204"/>
  <c r="L14" i="174" l="1"/>
  <c r="L15" i="174"/>
  <c r="L16" i="174"/>
  <c r="L17" i="174"/>
  <c r="L18" i="174"/>
  <c r="L19" i="174"/>
  <c r="L13" i="174"/>
  <c r="L20" i="174" s="1"/>
  <c r="K15" i="172" l="1"/>
  <c r="M15" i="172" s="1"/>
  <c r="L12" i="172"/>
  <c r="L12" i="171"/>
  <c r="L13" i="169"/>
  <c r="L12" i="169"/>
  <c r="L14" i="169" s="1"/>
  <c r="L12" i="168"/>
  <c r="L13" i="168" s="1"/>
  <c r="L13" i="202" l="1"/>
  <c r="M13" i="202"/>
  <c r="L13" i="200" l="1"/>
  <c r="K13" i="200"/>
  <c r="M13" i="200" s="1"/>
  <c r="K12" i="199" l="1"/>
  <c r="M12" i="199" s="1"/>
  <c r="K14" i="186" l="1"/>
  <c r="M14" i="186" s="1"/>
  <c r="L14" i="186"/>
  <c r="L13" i="186"/>
  <c r="L15" i="186" s="1"/>
  <c r="L13" i="199" l="1"/>
  <c r="M13" i="199"/>
  <c r="L13" i="198" l="1"/>
  <c r="L14" i="198"/>
  <c r="L15" i="198"/>
  <c r="L16" i="198"/>
  <c r="L12" i="198"/>
  <c r="K16" i="198"/>
  <c r="M16" i="198" s="1"/>
  <c r="K15" i="198"/>
  <c r="M15" i="198" s="1"/>
  <c r="K14" i="198"/>
  <c r="M14" i="198" s="1"/>
  <c r="K13" i="198"/>
  <c r="M13" i="198" s="1"/>
  <c r="K12" i="198"/>
  <c r="M12" i="198" s="1"/>
  <c r="L13" i="197" l="1"/>
  <c r="M13" i="197"/>
  <c r="K12" i="196"/>
  <c r="M12" i="196" s="1"/>
  <c r="M15" i="196" s="1"/>
  <c r="L13" i="195"/>
  <c r="L14" i="195"/>
  <c r="M14" i="195"/>
  <c r="M13" i="195"/>
  <c r="K12" i="195"/>
  <c r="M12" i="195" s="1"/>
  <c r="L13" i="194"/>
  <c r="K13" i="194"/>
  <c r="M13" i="194" s="1"/>
  <c r="L13" i="193"/>
  <c r="K13" i="193"/>
  <c r="M13" i="193" s="1"/>
  <c r="K12" i="193"/>
  <c r="M12" i="193" s="1"/>
  <c r="L12" i="192"/>
  <c r="K12" i="192"/>
  <c r="M12" i="192" s="1"/>
  <c r="L13" i="191" l="1"/>
  <c r="L12" i="191"/>
  <c r="L14" i="191" s="1"/>
  <c r="K13" i="191"/>
  <c r="M13" i="191" s="1"/>
  <c r="K12" i="191"/>
  <c r="M12" i="191" s="1"/>
  <c r="M14" i="191" s="1"/>
  <c r="L13" i="190"/>
  <c r="K13" i="190"/>
  <c r="M13" i="190" s="1"/>
  <c r="K12" i="190"/>
  <c r="M12" i="190" s="1"/>
  <c r="L14" i="187" l="1"/>
  <c r="L15" i="187"/>
  <c r="L16" i="187"/>
  <c r="L17" i="187"/>
  <c r="L13" i="187"/>
  <c r="L18" i="187" s="1"/>
  <c r="K17" i="187"/>
  <c r="M17" i="187" s="1"/>
  <c r="K16" i="187"/>
  <c r="M16" i="187" s="1"/>
  <c r="K15" i="187"/>
  <c r="M15" i="187" s="1"/>
  <c r="K14" i="187"/>
  <c r="M14" i="187" s="1"/>
  <c r="K13" i="187"/>
  <c r="M13" i="187" s="1"/>
  <c r="K13" i="186"/>
  <c r="M13" i="186" s="1"/>
  <c r="M15" i="186" s="1"/>
  <c r="K14" i="185"/>
  <c r="M14" i="185" s="1"/>
  <c r="K12" i="184"/>
  <c r="M12" i="184" s="1"/>
  <c r="K12" i="182"/>
  <c r="L16" i="177"/>
  <c r="M16" i="177"/>
  <c r="K13" i="180"/>
  <c r="M13" i="180" s="1"/>
  <c r="K18" i="179"/>
  <c r="M18" i="179" s="1"/>
  <c r="K17" i="179"/>
  <c r="M17" i="179" s="1"/>
  <c r="K14" i="179"/>
  <c r="M14" i="179" s="1"/>
  <c r="K13" i="179"/>
  <c r="M13" i="179" s="1"/>
  <c r="L15" i="172"/>
  <c r="K19" i="174"/>
  <c r="M19" i="174" s="1"/>
  <c r="K18" i="174"/>
  <c r="M18" i="174" s="1"/>
  <c r="K17" i="174"/>
  <c r="M17" i="174" s="1"/>
  <c r="K16" i="174"/>
  <c r="M16" i="174" s="1"/>
  <c r="K15" i="174"/>
  <c r="M15" i="174" s="1"/>
  <c r="K14" i="174"/>
  <c r="M14" i="174" s="1"/>
  <c r="K13" i="174"/>
  <c r="M13" i="174" s="1"/>
  <c r="M20" i="174" l="1"/>
  <c r="M18" i="187"/>
  <c r="M12" i="182"/>
  <c r="M12" i="176"/>
  <c r="L13" i="172"/>
  <c r="L14" i="172"/>
  <c r="K14" i="172"/>
  <c r="M14" i="172" s="1"/>
  <c r="K13" i="172"/>
  <c r="M13" i="172" s="1"/>
  <c r="K12" i="172"/>
  <c r="M12" i="172" s="1"/>
  <c r="L13" i="171"/>
  <c r="K12" i="171"/>
  <c r="L16" i="172" l="1"/>
  <c r="M16" i="172"/>
  <c r="M12" i="171"/>
  <c r="M13" i="171" s="1"/>
  <c r="K13" i="169"/>
  <c r="M13" i="169" s="1"/>
  <c r="K12" i="169"/>
  <c r="M12" i="169" s="1"/>
  <c r="K12" i="168"/>
  <c r="M12" i="168" s="1"/>
  <c r="M13" i="168" s="1"/>
  <c r="M14" i="169" l="1"/>
</calcChain>
</file>

<file path=xl/sharedStrings.xml><?xml version="1.0" encoding="utf-8"?>
<sst xmlns="http://schemas.openxmlformats.org/spreadsheetml/2006/main" count="1174" uniqueCount="482">
  <si>
    <t>DODATEN OPIS IN ZAHTEVE</t>
  </si>
  <si>
    <t>EM</t>
  </si>
  <si>
    <t>DDV %</t>
  </si>
  <si>
    <t>kos</t>
  </si>
  <si>
    <t>par</t>
  </si>
  <si>
    <t>CENA/EM brez DDV v EUR</t>
  </si>
  <si>
    <t>CENA/EM z DDV v EUR</t>
  </si>
  <si>
    <t>"Tlačne" vrečke za infuzije,
dimenzije: za 500 ml infuzije</t>
  </si>
  <si>
    <t>Sistem enojni za invazivno merjenje krvnega tlaka</t>
  </si>
  <si>
    <t>Sistem dvojni  za invazivno merjenje krvnega tlaka</t>
  </si>
  <si>
    <t>Igla pretočna kovinska</t>
  </si>
  <si>
    <t>Zamašek za i.v. infuzijo in i.v. kanilo</t>
  </si>
  <si>
    <t>Kombiniran zamašek, ki je uporaben za zapiranje ženskih in moških luer in luer-lock priključkov. Oblikovan tako, da je najmanjša možnost kontaminacije, dobro tesni. Ne omogoča prebadanja z iglo.</t>
  </si>
  <si>
    <t>Igla pretočna PVC obojestranska, z zaščitnima pokrovčkoma, dolžine 6,5 cm</t>
  </si>
  <si>
    <t>Igla pretočna debeline 6,3 mm za prebadanje gumijastih zamaškov vsebnikov in prenos zdravil ali topil med vsebniki.</t>
  </si>
  <si>
    <t xml:space="preserve"> CH 12</t>
  </si>
  <si>
    <t xml:space="preserve"> CH 14</t>
  </si>
  <si>
    <t xml:space="preserve"> CH 16</t>
  </si>
  <si>
    <t xml:space="preserve"> CH 18</t>
  </si>
  <si>
    <t xml:space="preserve"> CH 20</t>
  </si>
  <si>
    <t xml:space="preserve"> CH 22</t>
  </si>
  <si>
    <t xml:space="preserve"> CH 24</t>
  </si>
  <si>
    <t xml:space="preserve"> CH 6</t>
  </si>
  <si>
    <t xml:space="preserve"> CH 8</t>
  </si>
  <si>
    <t xml:space="preserve"> CH 10</t>
  </si>
  <si>
    <t>CH 12</t>
  </si>
  <si>
    <t>CH 14</t>
  </si>
  <si>
    <t>CH 20</t>
  </si>
  <si>
    <t>CH 16</t>
  </si>
  <si>
    <t>CH 18</t>
  </si>
  <si>
    <t>CH16</t>
  </si>
  <si>
    <t>CH18</t>
  </si>
  <si>
    <t>Sonda salem silikonska</t>
  </si>
  <si>
    <t>Sonda salem poliuretanska</t>
  </si>
  <si>
    <t>Spirometer za dihalne vaje</t>
  </si>
  <si>
    <t>Ustnik za spirometer</t>
  </si>
  <si>
    <t>Ščitnik za prsne bradavice - mali</t>
  </si>
  <si>
    <t>Izdelan iz silkona. Brez BPA.</t>
  </si>
  <si>
    <t>Ščitnik za prsne bradavice - srednji</t>
  </si>
  <si>
    <t>Lopatica za vaginalni bris</t>
  </si>
  <si>
    <t>Palčke za jod, dolžine 30 cm</t>
  </si>
  <si>
    <t xml:space="preserve">SPLOŠNA BOLNIŠNICA TRBOVLJE </t>
  </si>
  <si>
    <t>RUDARSKA CESTA 9</t>
  </si>
  <si>
    <t>1420 TRBOVLJE</t>
  </si>
  <si>
    <t>ZAP.ŠT.</t>
  </si>
  <si>
    <t>IME ARTIKLA, PROIZVAJALEC, PAKIRANJE</t>
  </si>
  <si>
    <t>KATALOŠKA ŠT.PROZVAJALCA</t>
  </si>
  <si>
    <t>ŠIFRA DOBAVITELJA ( ČE OBSTAJA)</t>
  </si>
  <si>
    <t>2.1.</t>
  </si>
  <si>
    <t xml:space="preserve">PONUDBENI PREDRAČUN - SKLOP 3: SISTEM ZA INVAZIVNO MERJENJE KRVNEGA TLAKA IN CENTRALNEGA VENSKEGA PRITISKA </t>
  </si>
  <si>
    <t>PONUDBENI PREDRAČUN - SKLOP 4: SISTEM ZA MERJENJE INTRAABDOMINALNEGA TLAKA</t>
  </si>
  <si>
    <t>4.1.</t>
  </si>
  <si>
    <t>PONUDBENI PREDRAČUN - SKLOP 5: MEDICINSKI PRIPOMOČKI ZA PRIPRAVO TERAPIJE</t>
  </si>
  <si>
    <t>5.1.</t>
  </si>
  <si>
    <t>5.2.</t>
  </si>
  <si>
    <t>5.3.</t>
  </si>
  <si>
    <t>6.1.</t>
  </si>
  <si>
    <t>7.1.</t>
  </si>
  <si>
    <t>5.4.</t>
  </si>
  <si>
    <t>6.1.1.</t>
  </si>
  <si>
    <t>6.1.2.</t>
  </si>
  <si>
    <t>6.1.3.</t>
  </si>
  <si>
    <t>6.1.4.</t>
  </si>
  <si>
    <t>6.1.5.</t>
  </si>
  <si>
    <t>6.1.6.</t>
  </si>
  <si>
    <t>6.1.7.</t>
  </si>
  <si>
    <t>6.2.</t>
  </si>
  <si>
    <t>6.2.1.</t>
  </si>
  <si>
    <t>6.2.2.</t>
  </si>
  <si>
    <t>6.2.3.</t>
  </si>
  <si>
    <t>6.3.</t>
  </si>
  <si>
    <t>6.3.1.</t>
  </si>
  <si>
    <t>6.3.2.</t>
  </si>
  <si>
    <t>6.3.3.</t>
  </si>
  <si>
    <t>6.4.</t>
  </si>
  <si>
    <t>6.4.1.</t>
  </si>
  <si>
    <t>6.4.2.</t>
  </si>
  <si>
    <t>8.1.</t>
  </si>
  <si>
    <t xml:space="preserve">PONUDBENI PREDRAČUN - SKLOP 6: URINSKI KATETRI </t>
  </si>
  <si>
    <t>6.4.3.</t>
  </si>
  <si>
    <t>6.5.</t>
  </si>
  <si>
    <t>6.5.1.</t>
  </si>
  <si>
    <t>6.5.2.</t>
  </si>
  <si>
    <t>9.1.</t>
  </si>
  <si>
    <t>9.2.</t>
  </si>
  <si>
    <t>9.2.1.</t>
  </si>
  <si>
    <t>12.1.</t>
  </si>
  <si>
    <t>13.1.</t>
  </si>
  <si>
    <t>14.1.</t>
  </si>
  <si>
    <t>15.1.</t>
  </si>
  <si>
    <t>16.1.</t>
  </si>
  <si>
    <t>16.1.1.</t>
  </si>
  <si>
    <t>16.1.2.</t>
  </si>
  <si>
    <t>17.1.</t>
  </si>
  <si>
    <t>17.1.1.</t>
  </si>
  <si>
    <t>17.1.2.</t>
  </si>
  <si>
    <t>adult</t>
  </si>
  <si>
    <t>extra large</t>
  </si>
  <si>
    <t>18.1.</t>
  </si>
  <si>
    <t>18.1.1.</t>
  </si>
  <si>
    <t>18.1.2.</t>
  </si>
  <si>
    <t>18.1.3.</t>
  </si>
  <si>
    <t>18.1.4.</t>
  </si>
  <si>
    <t>18.1.5.</t>
  </si>
  <si>
    <t>19.1.</t>
  </si>
  <si>
    <t>19.1.1.</t>
  </si>
  <si>
    <t>19.1.3.</t>
  </si>
  <si>
    <t xml:space="preserve">PONUDBENI PREDRAČUN - SKLOP 20:  PAPIR ZA VIDEOPRINTER UZ </t>
  </si>
  <si>
    <t>20.1.</t>
  </si>
  <si>
    <t>21.1.</t>
  </si>
  <si>
    <t>PONUDBENI PREDRAČUN - SKLOP 21: SPIROMETER</t>
  </si>
  <si>
    <t>21.2.</t>
  </si>
  <si>
    <t>Elektroda za električno mišično stimulacijo manjša</t>
  </si>
  <si>
    <t>Elektroda za električno mišično stimulacijo večja</t>
  </si>
  <si>
    <t>22.1.</t>
  </si>
  <si>
    <t>22.2.</t>
  </si>
  <si>
    <t>23.1.</t>
  </si>
  <si>
    <t>24.1.</t>
  </si>
  <si>
    <t>250ml</t>
  </si>
  <si>
    <t>25.1.</t>
  </si>
  <si>
    <t>500ml</t>
  </si>
  <si>
    <t>1000ml</t>
  </si>
  <si>
    <t>26.1.</t>
  </si>
  <si>
    <t>27.1.</t>
  </si>
  <si>
    <t>27.2.</t>
  </si>
  <si>
    <t>27.3.</t>
  </si>
  <si>
    <t>28.1.</t>
  </si>
  <si>
    <t>PONUDBENI PREDRAČUN - SKLOP 22:  PRIPOMOČKI ZA RESPIRATORNO FIZIOTERAPIJO</t>
  </si>
  <si>
    <t>Set za izkašljevalnik</t>
  </si>
  <si>
    <t>Set dihalni za izkašljevalnik: sestavljen iz dihalne cevi dolžine 180 cm +/-10%, notranjega premera 22mm, bakterijskega filtra in odrasle maske. Set naj bo že originalno povsem sestavljen.</t>
  </si>
  <si>
    <t>Pripomoček je namenjen merjenju ekspiratorne dihalne moči (MEP) z uporabo manometra. Sistem naj vsebuje snemljiv ustnik ter sistem z nepovratnim ventilom in bakterijskim filtrom. MEP sistem mora omogočati poln vdih skozi pripomoček za pravilno meritev MEP. Barvno naj bo razločljiv glede na MIP pripomoček.</t>
  </si>
  <si>
    <t>22.3.</t>
  </si>
  <si>
    <t>22.4.</t>
  </si>
  <si>
    <t>22.5.</t>
  </si>
  <si>
    <t xml:space="preserve">PONUDBENI PREDRAČUN - SKLOP 23:  ELEKTRODE ZA ELEKTRIČNO MIŠIČNO STIMULACIJO </t>
  </si>
  <si>
    <t>23.2.</t>
  </si>
  <si>
    <t>25.2.</t>
  </si>
  <si>
    <t>PONUDBENI PREDRAČUN - SKLOP 26: ABSORBENT ZA ODPADNA ZDRAVILA</t>
  </si>
  <si>
    <t>26.1.1.</t>
  </si>
  <si>
    <t>26.1.2.</t>
  </si>
  <si>
    <t>26.1.3.</t>
  </si>
  <si>
    <t>PONUDBENI PREDRAČUN - SKLOP 28: PRIPOMOČKI ZA GINEKOLOŠKO OBRAVNAVO</t>
  </si>
  <si>
    <t>28.2.</t>
  </si>
  <si>
    <t>28.3.</t>
  </si>
  <si>
    <t>PONUDBENI PREDRAČUN - SKLOP 29: ZAŠČITA ZA UZ SONDO</t>
  </si>
  <si>
    <t>29.1.</t>
  </si>
  <si>
    <t>PONUDBENI PREDRAČUN - SKLOP 30: SET ZA TORAKALNO DRENAŽO</t>
  </si>
  <si>
    <t>30.1.</t>
  </si>
  <si>
    <t>31.1.</t>
  </si>
  <si>
    <t>32.1.</t>
  </si>
  <si>
    <t>Gel mora imeti primerno viskoznost, da poskrbi za dober kontakt med kožo in UZ sondo, ne sme biti sluzast ali lepljiv. Hipoalergen, vodotopen in brez barve. Narejen mora biti na vodni osnovi, ne sme poškodovati UZ sond, ali na njih puščati sledi barve.</t>
  </si>
  <si>
    <t>PONUDBENI PREDRAČUN - SKLOP 31: ZAČASNI SRČNI SPODBUJEVALNIK</t>
  </si>
  <si>
    <t>31.2.</t>
  </si>
  <si>
    <t>32.1.1.</t>
  </si>
  <si>
    <t>32.1.2.</t>
  </si>
  <si>
    <t>Set za torakalno drenažo, za odrasle, mora vsebovati:
•	Enokomorni sistem
•	Indikator prisotnosti zraka ob konici katetra
•	Integrirana nepovratna valvula
•	Zbirna posoda 1000ml z možnostjo praznjenja med delovanjem
•	Integriran air leak meter
•	Regulacijski ventil podtlaka z integriranim indikatorjem in možnostjo nastavitve od -5 do -40 cm H2O
•	Možnost priklopa vrečke za praznjenje zbrane vsebine
•	Integriran port za priklop transfuzijskega sistema
•	Integriran varnostni ventil z brezigelnim portom
•	Integriran drenažni roler za ročno odstranjevanje koagulov in serozne tekočine iz drenažne cevi 
•	Integriran sistem za klemanje drenažne cevi
•	Tri velikosti povezovalnih nastavkov
•	Uporaba 7 dni</t>
  </si>
  <si>
    <t>33.1.</t>
  </si>
  <si>
    <t>Petelinček tripotni</t>
  </si>
  <si>
    <t>JN ZA DOBAVO MEDICINSKO POTROŠNEGA MATERIALA-PONOVNI</t>
  </si>
  <si>
    <t>VREDNOST BREZ DDV v EUR</t>
  </si>
  <si>
    <t>VREDNOST z DDV v EUR</t>
  </si>
  <si>
    <t>NAZIV MATERIALA</t>
  </si>
  <si>
    <t xml:space="preserve">                                                                                    JN ZA DOBAVO MEDICINSKO POTROŠNEGA MATERIALA-PONOVNI</t>
  </si>
  <si>
    <t xml:space="preserve">                                                                                     PONUDBENI PREDRAČUN - SKLOP 2: TLAČNE VREČKE ZA INFUZIJE</t>
  </si>
  <si>
    <t>3.1.</t>
  </si>
  <si>
    <t>3.2.</t>
  </si>
  <si>
    <t>Dvojni set z zaprtim sistemom jemanja vzorcev krvi, sistem mora biti MRI kompatibilen, barvo označen (rdeča linija) in kompatibilen s kabli MRI oziroma  kabli, kateri so v uporabi v bolnišnici ( Edwards TruWave PX1800). Sistem vsebuje en »non vented« zamašek.
Rdeča linija vsebuje mehanizem za zaprti sistem jemanja vzorcev krvi na dolžini cca 15 cm, skupna dolžina linije naj bo cca 200 cm. Sistem mora omogočati jemanje vzorcev krvi na dveh brezigelnih odvzemnih mestih. Vsebovati mora varovalni sistem, ki preprečuje samodejno proženje. Rokovanje s sistemom med jemanjem vzorcev krvi mora preprečiti nastajanje zračnih mehurčkov in ohraniti sterilnost celotnega sistema tudi po večkratnih odvzemih. Odvzemno mesto mora biti oblikovano tako, da omogoča popolno spiranje krvi, da ne zastaja v sistemu. Modra linija vsebuje tripotni petelinček nadolžini cca 150 cm, skupna dolžina linije naj bo cca 180 cm.</t>
  </si>
  <si>
    <t>Enojni set z zaprtim sistemom jemanja vzorcev krvi, sistem mora biti MRI kompatibilen, barvo označen (rdeča linija) in kompatibilen s kabli MRI oziroma kabli, kateri so v uporabi v bolnišnici (Edwards TruWave PX1800). Sistem vsebuje en »non vented« zamašek.
Rdeča linija vsebuje mehanizem za zaprti sistem jemanja vzorcev krvi na dolžini cca 15 cm, skupna dolžina linije naj bo cca 200 cm. Sistem mora omogočati jemanje vzorcev krvi na dveh brezigelnih odvzemnih mestih. Vsebovati mora varovalni sistem, ki preprečuje samodejno proženje. Rokovanje s sistemom med jemanjem vzorcev krvi mora preprečiti nastajanje zračnih mehurčkov in ohraniti sterilnost celotnega sistema tudi po večkratnih odvzemih. Odvzemno mesto mora biti oblikovano tako, da omogoča popolno spiranje krvi, da ne zastaja v sistemu</t>
  </si>
  <si>
    <t>Sistem omogoča priklop na urinski kateter in na sistem z vrečko za merjenje urne diureze, z zračnim filtrom, stiščkom in konektom za brezigelni dostop.</t>
  </si>
  <si>
    <t>Sistem-manometer za merjenje intraabdominalnega tlaka (IAP)</t>
  </si>
  <si>
    <t>Kanila pretočna PVC z zračnim bakterijskim filtrom, z luer nastavkom in zaščitnim pokrovčkom</t>
  </si>
  <si>
    <t>Pretočna vbodna kanila za prebadanje več-dozirnih plastenk in steklenic 3ml-1000 ml s kratko vitko vbodno iglo, s pripadajočim 0.45 µm bakterijsko-zračnim filtrom. Pokrovček je oblikovan tako, da okrog luer dostopnega mesta ustvarja ozek prostor in tako zmanjša možnost direktnih stikov z dostopnim mestom. Dostopno mesto je rahlo pomaknjeno v notranjost pokrovčka. Ima velika stranska krilca za dober oprijem.</t>
  </si>
  <si>
    <r>
      <t xml:space="preserve">Igla pretočna kovinska obojestranska za vreče Viaflo. </t>
    </r>
    <r>
      <rPr>
        <i/>
        <sz val="10"/>
        <rFont val="Tw Cen MT"/>
        <family val="2"/>
        <charset val="238"/>
      </rPr>
      <t>Enakovredno kot Baxter Recon Device</t>
    </r>
  </si>
  <si>
    <r>
      <t>Katetri urinski dvopotni silikoniziran lateks, z Nelaton konico, različnih dimenzij -</t>
    </r>
    <r>
      <rPr>
        <b/>
        <sz val="10"/>
        <color rgb="FFFF0000"/>
        <rFont val="Tw Cen MT"/>
        <family val="2"/>
        <charset val="238"/>
      </rPr>
      <t xml:space="preserve"> ZAPRT PODSKLOP</t>
    </r>
  </si>
  <si>
    <t>SKUPNA VREDNOST PONUDBE V EUR PODSKLOP 6.1.</t>
  </si>
  <si>
    <t>Kateter urinski DVOPOTNI  iz silikoniziranega lateksa, sterilen, dolžine 40-42cm, z balonom, zaobljeno mehko konico tipa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</si>
  <si>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Kateter urinski TROPOTNI  iz silikoniziranega lateksa, sterilen, dolžine 40-42cm, z balonom, zaobljeno mehko konico tipa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</si>
  <si>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1.2.3.</t>
  </si>
  <si>
    <t>1.2.2.</t>
  </si>
  <si>
    <t>1.2.1.</t>
  </si>
  <si>
    <t>1.2.</t>
  </si>
  <si>
    <t>1.1.1.</t>
  </si>
  <si>
    <t>1.1.</t>
  </si>
  <si>
    <t>PONUDBENI PREDRAČUN - SKLOP 1: OSREDNJI VENSKI KATETRI PERIFERNI</t>
  </si>
  <si>
    <t>SKUPNA VREDNOST PONUDBE V EUR PODSKLOP 6.2.</t>
  </si>
  <si>
    <r>
      <t>Katetri urinski tropotni silikoniziran lateks, z Nelaton konico, različnih dimenzij -</t>
    </r>
    <r>
      <rPr>
        <b/>
        <sz val="10"/>
        <color rgb="FFFF0000"/>
        <rFont val="Tw Cen MT"/>
        <family val="2"/>
        <charset val="238"/>
      </rPr>
      <t xml:space="preserve"> ZAPRT PODSKLOP</t>
    </r>
  </si>
  <si>
    <r>
      <t>Katetri urinski dvopotni 100% silikon, z Nelaton konico, različnih dimenzij -</t>
    </r>
    <r>
      <rPr>
        <b/>
        <sz val="10"/>
        <color rgb="FFFF0000"/>
        <rFont val="Tw Cen MT"/>
        <family val="2"/>
        <charset val="238"/>
      </rPr>
      <t xml:space="preserve"> ZAPRT PODSKLOP</t>
    </r>
  </si>
  <si>
    <t>SKUPNA VREDNOST PONUDBE V EUR PODSKLOP 6.3.</t>
  </si>
  <si>
    <t>6.4.4.</t>
  </si>
  <si>
    <t>6.4.5.</t>
  </si>
  <si>
    <t>6.4.6.</t>
  </si>
  <si>
    <t>SKUPNA VREDNOST PONUDBE V EUR PODSKLOP 6.4.</t>
  </si>
  <si>
    <r>
      <t>Katetri urinski dvopotni 100% silikon, s Tiemann konico, različnih dimenzij -</t>
    </r>
    <r>
      <rPr>
        <b/>
        <sz val="10"/>
        <color rgb="FFFF0000"/>
        <rFont val="Tw Cen MT"/>
        <family val="2"/>
        <charset val="238"/>
      </rPr>
      <t xml:space="preserve"> ZAPRT PODSKLOP</t>
    </r>
  </si>
  <si>
    <t>Kateter urinski DVOPOTNI pediatrični z vodilom, iz 100% silikona, brez lateksa, za daljšo uporabo, sterilen, dolžine 30-32cm, s prožnim balonom,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</si>
  <si>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Kateter urinski DVOPOTNI, iz 100% silikona, brez lateksa, za daljšo uporabo, sterilen, dolžine 40-42cm, s prožnim balonom, ki mora biti stabiliziran s prečnimi brazdami, prehodi ob šivu pa so gladki, imeti zaobljeno mehko in ojačano konico nelaton z dvema drenažnima odprtinama. Imeti mora gladko dobro drsno površino ali biti prevlečen s prevleko, ki zagotavlja minimalno trenje med sluznico sečnice in katetrom.  Nastavek za polnjenje balona je kompatibilen z Luer in Luer Lock brizgo.</t>
  </si>
  <si>
    <t>Kateter urinski DVOPOTNI, iz 100% silikona, transparenten, brez lateksa, za daljšo uporabo, sterilen, dolžine 40-42cm, z balonom, radiopačno tiemann konico z eno drenažno odprtino in kontrastno črto vzdolž katetra. Imeti mora gladko dobro drsno površino ali biti prevlečen s prevleko, ki zagotavlja minimalno trenje med sluznico sečnice in katetrom. Nastavek za polnjenje balona je kompatibilen z Luer in Luer Lock brizgo.</t>
  </si>
  <si>
    <t>6.4.7.</t>
  </si>
  <si>
    <t>CH 24</t>
  </si>
  <si>
    <t>CH 22</t>
  </si>
  <si>
    <t>PONUDBENI PREDRAČUN - SKLOP 7: URINSKI KATETER ZA GINEKOLOŠKO UPORABO</t>
  </si>
  <si>
    <t>SKUPNA VREDNOST PONUDBE V EUR SKLOP 7.</t>
  </si>
  <si>
    <t>SKUPNA VREDNOST PONUDBE V EUR SKLOP 1.</t>
  </si>
  <si>
    <t>SKUPNA VREDNOST PONUDBE V EUR SKLOP 2.</t>
  </si>
  <si>
    <t>SKUPNA VREDNOST PONUDBE V EUR SKLOP 3.</t>
  </si>
  <si>
    <t>SKUPNA VREDNOST PONUDBE V EUR SKLOP 4.</t>
  </si>
  <si>
    <t>SKUPNA VREDNOST PONUDBE V EUR SKLOP 5.</t>
  </si>
  <si>
    <t>SKUPNA VREDNOST PONUDBE V EUR SKLOP 6.</t>
  </si>
  <si>
    <t>SKUPNA VREDNOST PONUDBE V EUR PODSKLOP 6.5.</t>
  </si>
  <si>
    <t>Katetri urinski dvopotni 100% silikon za ginekološko uporabo, z Nelaton konico, dimenzije CH 16</t>
  </si>
  <si>
    <t xml:space="preserve">
Kateter urinski dvopotni iz 100% silikona, transparenten, brez lateksa, sterilen, dolžine 41cm, s prožnim balonom kapacitete 5-10ml, ki mora biti stabiliziran s prečnimi brazdami, prehodi ob šivu pa so gladki, imeti zaobljeno mehko, ojačano in malo krajšo konico nelaton z dvema drenažnima odprtinama, zaradi krajše konice primeren tudi za ginekološko uporabo. Imeti mora gladko dobro drsno površino ali biti prevlečen s prevleko, ki zagotavlja minimalno trenje med sluznico sečnice in katetrom.  Nastavek za polnjenje balona je kompatibilen z Luer in Luer Lock brizgo.</t>
  </si>
  <si>
    <t>SKUPNA VREDNOST PONUDBE V EUR SKLOP 8.</t>
  </si>
  <si>
    <t>Vrečka luer lock za biliarno drenažo</t>
  </si>
  <si>
    <t>SKUPNA VREDNOST PONUDBE V EUR SKLOP 9.</t>
  </si>
  <si>
    <t>9.1.1.</t>
  </si>
  <si>
    <t>9.1.2.</t>
  </si>
  <si>
    <t>PONUDBENI PREDRAČUN - SKLOP 9: SONDE  SALEM</t>
  </si>
  <si>
    <t>9.2.2.</t>
  </si>
  <si>
    <t>PONUDBENI PREDRAČUN - SKLOP 10: SONDE  HRANILNE</t>
  </si>
  <si>
    <t>10.1.</t>
  </si>
  <si>
    <t>10.1.1.</t>
  </si>
  <si>
    <t>10.2.</t>
  </si>
  <si>
    <t>10.3.</t>
  </si>
  <si>
    <t>10.3.1.</t>
  </si>
  <si>
    <t>SKUPNA VREDNOST PONUDBE V EUR SKLOP 10.</t>
  </si>
  <si>
    <t>10.2.1.</t>
  </si>
  <si>
    <t>10.2.2.</t>
  </si>
  <si>
    <t>Sonda hranilna nazogastrična  z ENFit konektom, dimenzije:</t>
  </si>
  <si>
    <t>12FR</t>
  </si>
  <si>
    <t>Sonda hranilna pediatrična, dimenzije:</t>
  </si>
  <si>
    <t>CH8</t>
  </si>
  <si>
    <t>dolžina 50cm</t>
  </si>
  <si>
    <t>60ml</t>
  </si>
  <si>
    <t>PONUDBENI PREDRAČUN - SKLOP 11: SONDA SENGSTAKEN</t>
  </si>
  <si>
    <t>11.1.</t>
  </si>
  <si>
    <t>Sonda Sengstaken CH18</t>
  </si>
  <si>
    <r>
      <t xml:space="preserve">Hranilna sonda nazogastrična, poliuretanska, radiopačna, z uvajalno žico, dolžine 109 cm            ( +/- 10%), z varnim enteralnim konektom ENFit, s 5-7 g utežjo, brez DEHP, sterilno pakirana, za enkratno uporabo.  </t>
    </r>
    <r>
      <rPr>
        <i/>
        <sz val="10"/>
        <rFont val="Tw Cen MT"/>
        <family val="2"/>
        <charset val="238"/>
      </rPr>
      <t>Enakovredno kot sonda Entriflex z ENFit konektom.</t>
    </r>
  </si>
  <si>
    <r>
      <t xml:space="preserve">Pediatrična hranilna sonda, poliuretanska, radiopačna, dolžine 50-60 cm, oznake za globino v razmaku 5 cm, sterilno pakirana, za enkratno uporabo. </t>
    </r>
    <r>
      <rPr>
        <i/>
        <sz val="10"/>
        <rFont val="Tw Cen MT"/>
        <family val="2"/>
        <charset val="238"/>
      </rPr>
      <t xml:space="preserve">Enakovredno kot sonda Freka pediatrična. </t>
    </r>
  </si>
  <si>
    <t>Želodčna sonda z dvema silikolateks balonoma in radiopačnim obročkom vmes, radiopačna, graduirana, 3-potna, distalno 4 sukcijske odprtine, velikost CH18, dolžina 100 cm, sterilno pakiranje, za enkratno uporabo.</t>
  </si>
  <si>
    <t>PONUDBENI PREDRAČUN - SKLOP 12: GELI IN MINI KLIZMA</t>
  </si>
  <si>
    <t>12.2.</t>
  </si>
  <si>
    <t>12.3.</t>
  </si>
  <si>
    <t>SKUPNA VREDNOST PONUDBE V EUR SKLOP 12.</t>
  </si>
  <si>
    <t>12.5.</t>
  </si>
  <si>
    <t>Hipoalergen, vodotopen, ne pušča madežev, brezbarven,  visoko prevoden.</t>
  </si>
  <si>
    <t>Gel mora imeti primerno viskoznost, da poskrbi za dober kontakt med kožo in UZ sondo, ne sme biti sluzast ali lepljiv. Hipoalergen, vodotopen in brez barve. Narejen mora biti na vodni osnovi, ne sme poškodovati UZ sond, ali na njih puščati sledi barve. Z nastavkom za pretakanje v manjšo embalažo. Pretakanje mora biti lahko za uporabnika.</t>
  </si>
  <si>
    <t>Lubrikant gel vrečka 5g</t>
  </si>
  <si>
    <t>Prozoren in neodišavljen gel, primeren za bolnišnične postopke, preglede z inštrumenti, citološke in UZ preiskave. Sterilno posamično pakiranje.</t>
  </si>
  <si>
    <t xml:space="preserve">Mini klizma pripravljena za uporabo, volumen 135ml, dovoljeno odstopanje v razponu +/- 15ml </t>
  </si>
  <si>
    <t>Kontaktni sprej za EKG 250ml, dovoljeno odstopanje  v razponu +/- 20ml</t>
  </si>
  <si>
    <t>Kontaktni gel za UZ 250ml, dovoljeno odstopanje v razponu +/- 10ml</t>
  </si>
  <si>
    <t>Kontaktni gel za UZ 5000ml</t>
  </si>
  <si>
    <t xml:space="preserve">                                                                                                  JN ZA DOBAVO MEDICINSKO POTROŠNEGA MATERIALA-PONOVNI</t>
  </si>
  <si>
    <t xml:space="preserve">                                                                                               PONUDBENI PREDRAČUN - SKLOP 13: VREČKA ZA KLISTIRANJE</t>
  </si>
  <si>
    <t>SKUPNA VREDNOST PONUDBE V EUR SKLOP 13.</t>
  </si>
  <si>
    <t>Vrečka za klistiranje</t>
  </si>
  <si>
    <t>Vrečka volumna 1500 ml, katera je transparentna, graduirana, iz PVC materiala in  s cevko, katera ima  stišček za regulacijo pretoka. Cevka ne sme biti uvajalna cevka, temveč ima na koncu priključek za na črevesno cevko, katera ni del tega sistema. Vrečka naj  ima možnost, da se obesi na stojalo. Nesterilna.</t>
  </si>
  <si>
    <t>Brizga za enteralno hranjenje</t>
  </si>
  <si>
    <t>Primerni za majhne novorojenčke in nedonošenčke z ušesnim kanalom cca 3 mm.</t>
  </si>
  <si>
    <t xml:space="preserve">Nastavki za digitalni ušesni aparat Otoport Lite Teoae za pregled sluha pri novorojenčkih, dimenzije:  </t>
  </si>
  <si>
    <t>Primerni za majhne novorojenčke z ušesnim kanalom cca 4,5 mm.</t>
  </si>
  <si>
    <t>mali, model T-T3E</t>
  </si>
  <si>
    <t>veliki, model T-T4.5C</t>
  </si>
  <si>
    <t>SKUPNA VREDNOST PONUDBE V EUR SKLOP 16.</t>
  </si>
  <si>
    <t>SKUPNA VREDNOST PONUDBE V EUR SKLOP 14.</t>
  </si>
  <si>
    <t>SpO2/SpHb senzor za kontinuirano merjenje hemoglobina. Primeren za paciente, katerih teža je nad 30kg. Senzor omogoča spremljanje hemoglobina, SpO2, frekvence dihanja, stopnjo perfuzije in variacijo pulznega vala. Senzorji so brez lateksa. Senzor je kompatibilen z Massimo tehnologijo.</t>
  </si>
  <si>
    <t>Senzor SpO2/SpHb za odrasle</t>
  </si>
  <si>
    <t>PONUDBENI PREDRAČUN - SKLOP 14: SENZORJI ZA NEINVAZIVNO MERJENJE SpO2 IN SpHb ZA MASSIMO</t>
  </si>
  <si>
    <t>Nalepka za pritrditev temperaturnega senzorja mala</t>
  </si>
  <si>
    <t>15.1.2.</t>
  </si>
  <si>
    <t>SKUPNA VREDNOST PONUDBE V EUR SKLOP 15.</t>
  </si>
  <si>
    <r>
      <rPr>
        <b/>
        <sz val="10"/>
        <rFont val="Tw Cen MT"/>
        <family val="2"/>
        <charset val="238"/>
      </rPr>
      <t>Manšete za NIBP,</t>
    </r>
    <r>
      <rPr>
        <sz val="10"/>
        <rFont val="Tw Cen MT"/>
        <family val="2"/>
        <charset val="238"/>
      </rPr>
      <t xml:space="preserve"> </t>
    </r>
    <r>
      <rPr>
        <b/>
        <sz val="10"/>
        <rFont val="Tw Cen MT"/>
        <family val="2"/>
        <charset val="238"/>
      </rPr>
      <t>dimenzije:</t>
    </r>
  </si>
  <si>
    <t>PONUDBENI PREDRAČUN - SKLOP 17: MANŠETE ZA NEINVAZIVNO MERJENJE KRVNEGA TLAKA ZA ENKRATNO UPORABO I</t>
  </si>
  <si>
    <t>PONUDBENI PREDRAČUN - SKLOP 18: MANŠETE ZA NEINVAZIVNO MERJENJE KRVNEGA TLAKA ZA ENKRATNO UPORABO II</t>
  </si>
  <si>
    <t>PONUDBENI PREDRAČUN - SKLOP 19: MANŠETE ZA NEINVAZIVNO MERJENJE KRVNEGA TLAKA ZA ENKRATNO UPORABO III</t>
  </si>
  <si>
    <t>19.1.2.</t>
  </si>
  <si>
    <t>19.1.4.</t>
  </si>
  <si>
    <t>19.1.5.</t>
  </si>
  <si>
    <t>SKUPNA VREDNOST PONUDBE V EUR SKLOP 18.</t>
  </si>
  <si>
    <t>Manšeta za 1x uporabo, za odrasle, enocevna, dolžina 27-35cm +/-5%, širina 13cm +/-5%, s priključkom, kompatibilnim z defibrilatorjem Schiller 5000.</t>
  </si>
  <si>
    <t>Manšeta za 1x uporabo, za odrasle velika, enocevna, dolžina 35-45cm +/-5%, širina 17cm +/-5%, s priključkom, kompatibilnim z defibrilatorjem Schiller 5000.</t>
  </si>
  <si>
    <t>Manšeta za 1x uporabo,  brez DEHP in lateksa, na voljo za  otroke in odrasle, združljiva z aparati GE Healthcare.</t>
  </si>
  <si>
    <t>SKUPNA VREDNOST PONUDBE V EUR SKLOP 17.</t>
  </si>
  <si>
    <t>SKUPNA VREDNOST PONUDBE V EUR SKLOP 19.</t>
  </si>
  <si>
    <t>Manšete za 1X uporabo, brez DEHP in lateksa,  na voljo za  otroke in odrasle, združljivo z Nihon Kohden monitorji.</t>
  </si>
  <si>
    <t>Termopapir/videofolija za tiskalnik Sonny UP-X898MD</t>
  </si>
  <si>
    <t>SKUPNA VREDNOST PONUDBE V EUR SKLOP 20.</t>
  </si>
  <si>
    <t>SKUPNA VREDNOST PONUDBE V EUR SKLOP 21.</t>
  </si>
  <si>
    <t>Ustnik za spirometer dimenzije 28/30x65mm. Iz trdega kartonskega materiala.</t>
  </si>
  <si>
    <t>SKUPNA VREDNOST PONUDBE V EUR SKLOP 22.</t>
  </si>
  <si>
    <t>Pripomoček je namenjen merjenju inspiratorne dihalne moči (MIP) z uporabo manometra. Sistem naj vsebuje snemljiv ustnik ter 5,2sistem z nepovratnim ventilom in bakterijskim filtrom. MIP sistem mora omogočati popoln izdih skozi pripomoček za pravilno meritev MIP. Barvno naj bo razločljiv glede na MEP pripomoček.</t>
  </si>
  <si>
    <t>MEP ventil s filtrom in nepovratnim ventilom</t>
  </si>
  <si>
    <t>MIP ventil s filtrom in nepovratnim ventilom</t>
  </si>
  <si>
    <t>Pripomoček za vadbo inspiratornih in ekspiratornih dihalnih mišic, nastavljiv upor med vdihom in izdihom</t>
  </si>
  <si>
    <t>Pripomoček za lajšanje čiščenja dihalnih poti, brez podtlakov in nadtlakov</t>
  </si>
  <si>
    <t>Pripomoček za lajšanje čiščenja dihalnih poti. Pripomoček naj bo brez kontraindikacij in naj olajša izdih oz. poviša pretok med izdihom in kašljem (PEF, PCF). Kompatibilen naj bo s standardno anestezijsko masko, ustnikom in direktnim priklopom na ET tubus ali traheokanilo (15mmOD). Pripomoček naj ne povzroča negativnega tlaka v pljučih. Naj ima možnost dodajanja kisika preko vgrajenega priključka za dovod kisika.Vključuje naj priključek za izkašljevalnik, priključek za stenski vir zraka, venturi ter dihalno cev z gladko notranjo steno.</t>
  </si>
  <si>
    <t>Pripomoček z nastavljivim inspiratornim in ekspiratornim uporom. V kompletu z ustnikom in priključkom, kompatibilnim s standardno anestezijsko masko (22mmID) in direktnim priklopom na ET tubus ali traheokanilo (15mmOD). Območje nastavitev upornosti naj bo približno med 10 in 50 cmH2O podtlaka ob vdihu in med približno 5 in 30 cmH2O ob izdihu.</t>
  </si>
  <si>
    <t>SKUPNA VREDNOST PONUDBE V EUR SKLOP 23.</t>
  </si>
  <si>
    <t>PONUDBENI PREDRAČUN - SKLOP 24:  SPUŽVASTE GOBICE ZA VAKUMSKE ELEKTRODE</t>
  </si>
  <si>
    <t>SKUPNA VREDNOST PONUDBE V EUR SKLOP 24.</t>
  </si>
  <si>
    <t>Spužvasta gobica za vakumsko elektrodo</t>
  </si>
  <si>
    <t>Gobica premera 65 mm za vakumsko elektrodo premera 60 mm. Pakiranje po 4 kosov v setu.</t>
  </si>
  <si>
    <t>PONUDBENI PREDRAČUN - SKLOP 25:  VRČI, CENTRIFUGIRKE IN PLASTIČNE POSODE</t>
  </si>
  <si>
    <t>25.3.</t>
  </si>
  <si>
    <t>25.4.</t>
  </si>
  <si>
    <t>25.5.</t>
  </si>
  <si>
    <t>SKUPNA VREDNOST PONUDBE V EUR SKLOP 25.</t>
  </si>
  <si>
    <t>Vrč merilni plastični z ročajem 3000 ml</t>
  </si>
  <si>
    <t>Prozoren z izlivom in vtisnjeno graduacijo.</t>
  </si>
  <si>
    <t>Centrifugirka/epruveta 50 ml</t>
  </si>
  <si>
    <t>Iz polipropilena, konična, samostoječa, z zamaškom, odtisnjena graduacija, sterilna. Dimenzija 115 x 28 mm, dovoljeno odstopanje dimenzije do +10%.</t>
  </si>
  <si>
    <t>SKUPNA VREDNOST PONUDBE V EUR SKLOP 26.</t>
  </si>
  <si>
    <t>Vrečka za zamrzovanje in shranjevanje materinega mleka</t>
  </si>
  <si>
    <t>Vrečka je izdelana iz materiala, ki ščiti in ohranja kvalitetno materino mleko. Mleko se izčrpava neposredno v vrečko brez prelivanja, na črpalko se jo namesti namesto stekleničke. Je samostoječa in se enostavno zapira. Pakiranje je sterilno (za enkratno uporabo) z možnostjo pisanja na vrečko. 
Enakovredno kot vrečka za zamrzovanje in shranjevanje mleka Medela.</t>
  </si>
  <si>
    <t>PONUDBENI PREDRAČUN - SKLOP 27: HRANJENJE IN OSKRBA NOVOROJENČKA</t>
  </si>
  <si>
    <t>27.4.</t>
  </si>
  <si>
    <t>Glavnik za temenca dvostranski</t>
  </si>
  <si>
    <t>Silikonski del glavnika na eni strani mora biti gost za  učinkovito in hkrati nežno odstranjevanje luskastih oblog na lasišču pri novorojenčku, plastični del na drugi strani pa ima zaobljene konice, ki so nežne do otroških glavic.</t>
  </si>
  <si>
    <t>SKUPNA VREDNOST PONUDBE V EUR SKLOP 27.</t>
  </si>
  <si>
    <r>
      <t xml:space="preserve">PRIPOMOČKI ZA GINEKOLOŠKO OBRAVNAVO -  </t>
    </r>
    <r>
      <rPr>
        <b/>
        <sz val="10"/>
        <color rgb="FFFF0000"/>
        <rFont val="Tw Cen MT"/>
        <family val="2"/>
        <charset val="238"/>
      </rPr>
      <t>ZAPRT SKLOP</t>
    </r>
  </si>
  <si>
    <t>SKUPNA VREDNOST PONUDBE V EUR SKLOP 28.</t>
  </si>
  <si>
    <t>Lopatica mora biti lesena in gladka. Pakirana po največ 100 kosov v zavitku.</t>
  </si>
  <si>
    <t>Palčke morajo biti lesene in gladke, zahtevane dolžine. Pakirane po največ 100 kosov v zavitku.</t>
  </si>
  <si>
    <t>Ščetka za ginekološki bris STERILNA</t>
  </si>
  <si>
    <t>Paličica ne sme biti premehka, prav tako ščetine.  Glavica ščetke mora imeti krožno nanizane ščetine in biti trdno spojena z držalom, da se ne more sneti. Ščetka mora biti zaščitena v prozorni cevki, da se ščetine ne sploščijo. Sterilno posamično pakiranje. Enakovredno kot Metaloplast.</t>
  </si>
  <si>
    <t>SKUPNA VREDNOST PONUDBE V EUR SKLOP 29.</t>
  </si>
  <si>
    <t>SKUPNA VREDNOST PONUDBE V EUR SKLOP 30.</t>
  </si>
  <si>
    <t>Set za torakalno drenažo za odrasle</t>
  </si>
  <si>
    <t>Set z uvajalom za centralno venski dostop in pulmonarno arterijo 7Fr.</t>
  </si>
  <si>
    <t>SKUPNA VREDNOST PONUDBE V EUR SKLOP 31.</t>
  </si>
  <si>
    <t>Set s katetrom bipolarnim za začasni zunanji srčni spodbujevalnik 5Fr.</t>
  </si>
  <si>
    <t>SKUPNA VREDNOST PONUDBE V EUR SKLOP 32.</t>
  </si>
  <si>
    <r>
      <t xml:space="preserve">PETELINČKI TRIPOTNI - </t>
    </r>
    <r>
      <rPr>
        <b/>
        <sz val="10"/>
        <color rgb="FFFF0000"/>
        <rFont val="Tw Cen MT"/>
        <family val="2"/>
        <charset val="238"/>
      </rPr>
      <t>ZAPRT SKLOP</t>
    </r>
  </si>
  <si>
    <t>PONUDBENI PREDRAČUN -SKLOP 33:  PETELINČKI TRIPOTNI</t>
  </si>
  <si>
    <t>SKUPNA VREDNOST PONUDBE V EUR SKLOP 33.</t>
  </si>
  <si>
    <t xml:space="preserve">Vrečke so barvne, kar uporabnika takoj opomni, da se pacientu dovaja fotosenzibilno zdravilo. Na vrhu je vrečka odprta in spodaj z odprtino, kar omogoča, da se plastenka potegne skozi vrečko in obesi na infuzijsko stojalo. </t>
  </si>
  <si>
    <t>Vrečke za zaščito infuzijskih plastenk pred UV svetlobo</t>
  </si>
  <si>
    <t>PONUDBENI PREDRAČUN - SKLOP 32: VREČKE ZA ZAŠČITO INFUZIJSKIH PLASTENK PRED SVETLOBO</t>
  </si>
  <si>
    <t>Vrečka za infuzijsko plastenko volumna od 500ml do 1000ml, dolžine 30,5cm in širine 20cm</t>
  </si>
  <si>
    <t>Vrečka za infuzijsko plastenko volumna od 100ml do 250ml, dolžine 20cm in širine 12cm</t>
  </si>
  <si>
    <t xml:space="preserve">Na enem kraku ima vrtljiv moški luer lock priključek, na ostalih dveh ženski luer lock priključek, vsi kraki so zaščiteni s pokrovčkom, ima kroglični ventil za nadzor smeri pretokov z obratom za 45 ° do 360 °, enoročno rokovanje. Je kompatibilen z lipidi. Za enkratno uporabo, sterilen, posamično pakiran, brez lateksa in DEHP. </t>
  </si>
  <si>
    <t>8.2.</t>
  </si>
  <si>
    <t xml:space="preserve">Vrečka drenažna s konektom za T-dren in z luer lock navojem, 2000 ml z izpustom. Izdelana iz medicinskega PVC materiala, prozorna, graduirana, brez DEHP. Dolžina priklopne cevi 0,8m. Sterilna, posamično pakirana. </t>
  </si>
  <si>
    <t xml:space="preserve">Dren v obliki črke T, z gladko površino, iz lateksa, biokompatibilen, fleksibilen, odporen na žolčne kisline.  Je perforiran na horizontalnem kraku za odvod žolča. Možnost priklopa na drenažno vrečko. Sterilen, posamično pakiran. </t>
  </si>
  <si>
    <t xml:space="preserve">Dren T po Kehru za biliarno drenažo </t>
  </si>
  <si>
    <t>PONUDBENI PREDRAČUN - SKLOP 8: DRENI IN VREČKE ZA BILIARNO DRENAŽO</t>
  </si>
  <si>
    <t>8.1.1.</t>
  </si>
  <si>
    <t>8.1.2.</t>
  </si>
  <si>
    <t>8.1.3.</t>
  </si>
  <si>
    <t>CH10</t>
  </si>
  <si>
    <t>CH12</t>
  </si>
  <si>
    <t>CH14</t>
  </si>
  <si>
    <r>
      <t xml:space="preserve">VREČKE ZA ZAŠČITO INFUZIJSKIH PLASTENK PRED SVETLOBO - </t>
    </r>
    <r>
      <rPr>
        <b/>
        <sz val="10"/>
        <color rgb="FFFF0000"/>
        <rFont val="Tw Cen MT"/>
        <family val="2"/>
        <charset val="238"/>
      </rPr>
      <t>ZAPRT SKLOP</t>
    </r>
  </si>
  <si>
    <t>Osrednji venski kateter 5Fr. periferni enolumenski brez uvajalne žice-PICC set</t>
  </si>
  <si>
    <t>Osrednji venski kateter 4 Fr. periferni enolumenski z uvajalno žico-PICC set</t>
  </si>
  <si>
    <r>
      <t xml:space="preserve">TLAČNE VREČKE ZA INFUZIJE - </t>
    </r>
    <r>
      <rPr>
        <b/>
        <sz val="10"/>
        <color rgb="FFFF0000"/>
        <rFont val="Tw Cen MT"/>
        <family val="2"/>
        <charset val="238"/>
      </rPr>
      <t>ZAPRT SKLOP</t>
    </r>
  </si>
  <si>
    <r>
      <t>Kateter 5Fr., enolumenski 16G, dolžine 70cm,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t>
    </r>
    <r>
      <rPr>
        <i/>
        <sz val="10"/>
        <rFont val="Tw Cen MT"/>
        <family val="2"/>
        <charset val="238"/>
      </rPr>
      <t xml:space="preserve">                                                                                      Enakovredno kot kateter Arrow PS-01671.</t>
    </r>
  </si>
  <si>
    <t>Kateter 4Fr., 'non-tapered' ali 'tapered' dizajna z enako debelino 4F po celotni dolžini, enolumenski 18G z označenim lumnom, pretok med 660 in 1024 ml/h, dolžine 55cm, graduiran v cm, max. pretok tlaka vbrizga 4-5 ml/sek, za pritisk do 300 PSI (+/- 10%), je izdelan iz biokompatibilnega poliuretana, ki se zmehča 'in situ', v zaščitni srajčki, z mehko konico, distalno odprt, z fleksibilnimi šivnimi krilci in stiščkom; Možnost uvajanja katetra preko žice brez uporabe uvajala. Za kratko in dolgotrajno uporabo. Ne vsebuje lateksa. V setu: ehogena uvajalna igla 21Gx7cm, peel-away uvajalo 4Fr.x7cm, nitinol vodilna žica ravna 0,018'', 45 -50 cm za enoročno uvajanje in brezšivni fiksater.</t>
  </si>
  <si>
    <t>Kateter 5Fr., 'non-tapered' ali 'tapered' dizajna z enako debelino 5F po celotni dolžini, dvolumenski 18G/18G z označenima lumnoma, pretok distalno med 480 in 540 ml/h, proksimalno 540ml/h, dolžine 55cm, graduiran v cm, max. pretok tlaka vbrizga 4 ml/sek, za pritisk do 300 PSI (+/- 10%), je izdelan iz biokompatibilnega poliuretana, ki se zmehča 'in situ', v zaščitni srajčki, z mehko konico, distalno odprt, zamaknjeni odprtini za ločeno dovajanje tekočin, z fleksibilnimi šivnimi krilci in stiščkom; Možnost uvajanja katetra preko žice brez uporabe uvajala. Za kratko in dolgotrajno uporabo. Ne vsebuje lateksa. V setu: ehogena uvajalna igla 21Gx7cm, peel-away uvajalo 5Fr.x7cm, nitinol vodilna žica ravna 0,018'', 45 -50 cm za enoročno uvajanje in brezšivni fiksater.</t>
  </si>
  <si>
    <t>Kateter 6Fr., 'non-tapered' ali 'tapered' dizajna z enako debelino 6F po celotni dolžini, trilumenski, 17G/19G/19G z označenimi lumni, pretok distalno med 600 in 1070 ml/h, medialno med 240 in 360 ml/h, proksimalno med 240 in 390ml/h, dolžine 55cm, graduiran v cm, max. pretok tlaka vbrizga 5-6 ml/sek, za pritisk do 300 PSI (+/- 10%), je izdelan iz biokompatibilnega poliuretana, ki se zmehča 'in situ', v zaščitni srajčki, z mehko konico, distalno odprt, zamaknjeni odprtini za ločeno dovajanje tekočin, z fleksibilnimi šivnimi krilci in stiščkom; Možnost uvajanja katetra preko žice brez uporabe uvajala. Za kratko in dolgotrajno uporabo. Ne vsebuje lateksa. V setu: ehogena uvajalna igla 21Gx7cm, peel-away uvajalo 6Fr.x7cm, nitinol vodilna žica ravna 0,018'', 45 -50 cm za enoročno uvajanje in brezšivni fiksater.</t>
  </si>
  <si>
    <r>
      <t xml:space="preserve">SISTEM ZA INVAZIVNO MERJENJE KRVNEGA TLAKA IN CENTRALNEGA VENSKEGA PRITISKA - </t>
    </r>
    <r>
      <rPr>
        <b/>
        <sz val="10"/>
        <color rgb="FFFF0000"/>
        <rFont val="Tw Cen MT"/>
        <family val="2"/>
        <charset val="238"/>
      </rPr>
      <t>ZAPRT SKLOP</t>
    </r>
  </si>
  <si>
    <r>
      <t xml:space="preserve">SISTEM ZA MERJENJE INTRAABDOMINALNEGA TLAKA - </t>
    </r>
    <r>
      <rPr>
        <b/>
        <sz val="10"/>
        <color rgb="FFFF0000"/>
        <rFont val="Tw Cen MT"/>
        <family val="2"/>
        <charset val="238"/>
      </rPr>
      <t>ZAPRT SKLOP</t>
    </r>
  </si>
  <si>
    <r>
      <t xml:space="preserve">MEDICINSKI PRIPOMOČKI ZA PRIPRAVO TERAPIJE - </t>
    </r>
    <r>
      <rPr>
        <b/>
        <sz val="10"/>
        <color rgb="FFFF0000"/>
        <rFont val="Tw Cen MT"/>
        <family val="2"/>
        <charset val="238"/>
      </rPr>
      <t>ODPRT SKLOP</t>
    </r>
  </si>
  <si>
    <r>
      <t>URINSKI KATETRI -</t>
    </r>
    <r>
      <rPr>
        <b/>
        <sz val="10"/>
        <color rgb="FFFF0000"/>
        <rFont val="Tw Cen MT"/>
        <family val="2"/>
        <charset val="238"/>
      </rPr>
      <t xml:space="preserve"> ODPRT SKLOP Z ZAPRTIMI PODSKLOPI</t>
    </r>
  </si>
  <si>
    <r>
      <t xml:space="preserve">URINSKI KATETER ZA GINEKOLOŠKO UPORABO-  </t>
    </r>
    <r>
      <rPr>
        <b/>
        <sz val="10"/>
        <color rgb="FFFF0000"/>
        <rFont val="Tw Cen MT"/>
        <family val="2"/>
        <charset val="238"/>
      </rPr>
      <t>ZAPRT SKLOP</t>
    </r>
  </si>
  <si>
    <r>
      <t xml:space="preserve">DRENI IN VREČKE ZA BILIARNO DRENAŽO- </t>
    </r>
    <r>
      <rPr>
        <b/>
        <sz val="10"/>
        <color rgb="FFFF0000"/>
        <rFont val="Tw Cen MT"/>
        <family val="2"/>
        <charset val="238"/>
      </rPr>
      <t>ODPRT SKLOP</t>
    </r>
  </si>
  <si>
    <t>Sonda salem slikonska, dvolumenska, dolžine 120 cm, radiopačna, oznake za globino pri 45, 55, 65 in 75 cm, 10 stranskih lukenj, sterilna, posamično pakirana.</t>
  </si>
  <si>
    <r>
      <t xml:space="preserve">SONDE HRANILNE-  </t>
    </r>
    <r>
      <rPr>
        <b/>
        <sz val="10"/>
        <color rgb="FFFF0000"/>
        <rFont val="Tw Cen MT"/>
        <family val="2"/>
        <charset val="238"/>
      </rPr>
      <t>ODPRT SKLOP</t>
    </r>
  </si>
  <si>
    <r>
      <t>SONDA SENGSTAKEN -</t>
    </r>
    <r>
      <rPr>
        <b/>
        <sz val="10"/>
        <color rgb="FFFF0000"/>
        <rFont val="Tw Cen MT"/>
        <family val="2"/>
        <charset val="238"/>
      </rPr>
      <t xml:space="preserve"> ZAPRT SKLOP</t>
    </r>
  </si>
  <si>
    <t>SKUPNA VREDNOST PONUDBE V EUR SKLOP 11.</t>
  </si>
  <si>
    <t>12.4.</t>
  </si>
  <si>
    <r>
      <t xml:space="preserve">GELI IN MINI KLIZMA - </t>
    </r>
    <r>
      <rPr>
        <b/>
        <sz val="10"/>
        <color rgb="FFFF0000"/>
        <rFont val="Tw Cen MT"/>
        <family val="2"/>
        <charset val="238"/>
      </rPr>
      <t>ODPRT SKLOP</t>
    </r>
  </si>
  <si>
    <r>
      <t xml:space="preserve">VREČKA ZA KLISTIRANJE - </t>
    </r>
    <r>
      <rPr>
        <b/>
        <sz val="10"/>
        <color rgb="FFFF0000"/>
        <rFont val="Tw Cen MT"/>
        <family val="2"/>
        <charset val="238"/>
      </rPr>
      <t>ZAPRT SKLOP</t>
    </r>
  </si>
  <si>
    <r>
      <t xml:space="preserve">SENZORJI ZA NEINVAZIVNO MERJENJE SpO2 IN SpHb ZA MASSIMO - </t>
    </r>
    <r>
      <rPr>
        <b/>
        <sz val="10"/>
        <color rgb="FFFF0000"/>
        <rFont val="Tw Cen MT"/>
        <family val="2"/>
        <charset val="238"/>
      </rPr>
      <t>ZAPRT SKLOP</t>
    </r>
  </si>
  <si>
    <t>PONUDBENI PREDRAČUN - SKLOP 15:  POTROŠNI MATERIAL ZA INKUBATOR DRÄGER CALEO</t>
  </si>
  <si>
    <r>
      <t xml:space="preserve">POTROŠNI MATERIAL ZA INKUBATOR DRÄGER CALEO - </t>
    </r>
    <r>
      <rPr>
        <b/>
        <sz val="10"/>
        <color rgb="FFFF0000"/>
        <rFont val="Tw Cen MT"/>
        <family val="2"/>
        <charset val="238"/>
      </rPr>
      <t>ZAPRT SKLOP</t>
    </r>
  </si>
  <si>
    <t>Potrošni material za merjenje telesne temperature</t>
  </si>
  <si>
    <t>Enakovredno kot Dräger temperature probe cover small MU06944</t>
  </si>
  <si>
    <t>PONUDBENI PREDRAČUN - SKLOP 16: UŠESNI NASTAVKI ZA APARAT OTOPORT LITE TEOAE OTODYNAMICS</t>
  </si>
  <si>
    <r>
      <t xml:space="preserve">UŠESNI NASTAVKI ZA APARAT OTOPORT LITE TEOAE OTODYNAMICS- </t>
    </r>
    <r>
      <rPr>
        <b/>
        <sz val="10"/>
        <color rgb="FFFF0000"/>
        <rFont val="Tw Cen MT"/>
        <family val="2"/>
        <charset val="238"/>
      </rPr>
      <t>ZAPRT SKLOP</t>
    </r>
  </si>
  <si>
    <r>
      <t xml:space="preserve">MANŠETE ZA NEINVAZIVNO MERJENJE KRVNEGA TLAKA ZA ENKRATNO UPORABO I - </t>
    </r>
    <r>
      <rPr>
        <b/>
        <sz val="10"/>
        <color rgb="FFFF0000"/>
        <rFont val="Tw Cen MT"/>
        <family val="2"/>
        <charset val="238"/>
      </rPr>
      <t>ZAPRT SKLOP</t>
    </r>
  </si>
  <si>
    <r>
      <t xml:space="preserve">MANŠETE ZA NEINVAZIVNO MERJENJE KRVNEGA TLAKA ZA ENKRATNO UPORABO II - </t>
    </r>
    <r>
      <rPr>
        <b/>
        <sz val="10"/>
        <color rgb="FFFF0000"/>
        <rFont val="Tw Cen MT"/>
        <family val="2"/>
        <charset val="238"/>
      </rPr>
      <t>ZAPRT SKLOP</t>
    </r>
  </si>
  <si>
    <r>
      <t xml:space="preserve">MANŠETE ZA NEINVAZIVNO MERJENJE KRVNEGA TLAKA ZA ENKRATNO UPORABO III - </t>
    </r>
    <r>
      <rPr>
        <b/>
        <sz val="10"/>
        <color rgb="FFFF0000"/>
        <rFont val="Tw Cen MT"/>
        <family val="2"/>
        <charset val="238"/>
      </rPr>
      <t>ZAPRT SKLOP</t>
    </r>
  </si>
  <si>
    <r>
      <t xml:space="preserve">PAPIR ZA VIDEOPRINTER UZ - </t>
    </r>
    <r>
      <rPr>
        <b/>
        <sz val="10"/>
        <color rgb="FFFF0000"/>
        <rFont val="Tw Cen MT"/>
        <family val="2"/>
        <charset val="238"/>
      </rPr>
      <t>ZAPRT SKLOP</t>
    </r>
  </si>
  <si>
    <r>
      <t>Črno-bela videoprinter folija, širine 110mm, dolžine18m, v kolutu.</t>
    </r>
    <r>
      <rPr>
        <i/>
        <sz val="10"/>
        <rFont val="Tw Cen MT"/>
        <family val="2"/>
        <charset val="238"/>
      </rPr>
      <t xml:space="preserve"> Enakovredno kot UPP110HG .</t>
    </r>
  </si>
  <si>
    <r>
      <t xml:space="preserve">SPIROMETER- </t>
    </r>
    <r>
      <rPr>
        <b/>
        <sz val="10"/>
        <color rgb="FFFF0000"/>
        <rFont val="Tw Cen MT"/>
        <family val="2"/>
        <charset val="238"/>
      </rPr>
      <t>ODPRT SKLOP</t>
    </r>
  </si>
  <si>
    <r>
      <t xml:space="preserve">PRIPOMOČKI ZA RESPIRATORNO FIZIOTERAPIJO - </t>
    </r>
    <r>
      <rPr>
        <b/>
        <sz val="10"/>
        <color rgb="FFFF0000"/>
        <rFont val="Tw Cen MT"/>
        <family val="2"/>
        <charset val="238"/>
      </rPr>
      <t>ZAPRT SKLOP</t>
    </r>
  </si>
  <si>
    <r>
      <t xml:space="preserve">ELEKTRODE ZA ELEKTRIČNO MIŠIČNO STIMULACIJO - </t>
    </r>
    <r>
      <rPr>
        <b/>
        <sz val="10"/>
        <color rgb="FFFF0000"/>
        <rFont val="Tw Cen MT"/>
        <family val="2"/>
        <charset val="238"/>
      </rPr>
      <t>ZAPRT SKLOP</t>
    </r>
  </si>
  <si>
    <r>
      <t xml:space="preserve">SPUŽVASTE GOBICE ZA VAKUMSKE ELEKTRODE - </t>
    </r>
    <r>
      <rPr>
        <b/>
        <sz val="10"/>
        <color rgb="FFFF0000"/>
        <rFont val="Tw Cen MT"/>
        <family val="2"/>
        <charset val="238"/>
      </rPr>
      <t>ZAPRT SKLOP</t>
    </r>
  </si>
  <si>
    <r>
      <t xml:space="preserve">VRČI, CENTRIFUGIRKE IN PLASTIČNE POSODE - </t>
    </r>
    <r>
      <rPr>
        <b/>
        <sz val="10"/>
        <color rgb="FFFF0000"/>
        <rFont val="Tw Cen MT"/>
        <family val="2"/>
        <charset val="238"/>
      </rPr>
      <t>ODPRT SKLOP</t>
    </r>
  </si>
  <si>
    <t>Posoda plastična z ročajem in pokrovom za  pakiranje in skladiščenje različnih snovi, volumna 2l</t>
  </si>
  <si>
    <t>Posoda plastična z ročajem in pokrovom za  pakiranje in skladiščenje različnih snovi, volumna 5l</t>
  </si>
  <si>
    <t>Posoda plastična z ročajem in pokrovom za  pakiranje in skladiščenje različnih snovi, volumna 3l</t>
  </si>
  <si>
    <t>Enakovredno kot artikel s kat.št. NL-KL-0301Neolab</t>
  </si>
  <si>
    <t>Enakovredno kot artikel s kat.št. NL-KL-0302 Neolab</t>
  </si>
  <si>
    <t>Enakovredno kot artikel s kat.št. NL-KL-0303 Neolab</t>
  </si>
  <si>
    <r>
      <t xml:space="preserve">ABSORBENT ZA ODPADNA ZDRAVILA -  </t>
    </r>
    <r>
      <rPr>
        <b/>
        <sz val="10"/>
        <color rgb="FFFF0000"/>
        <rFont val="Tw Cen MT"/>
        <family val="2"/>
        <charset val="238"/>
      </rPr>
      <t>ZAPRT SKLOP</t>
    </r>
  </si>
  <si>
    <t>Absorbent za tekoča odpadna zdravila, volumna:</t>
  </si>
  <si>
    <r>
      <t xml:space="preserve">HRANJENJE IN OSKRBA NOVOROJENČKA -  </t>
    </r>
    <r>
      <rPr>
        <b/>
        <sz val="10"/>
        <color rgb="FFFF0000"/>
        <rFont val="Tw Cen MT"/>
        <family val="2"/>
        <charset val="238"/>
      </rPr>
      <t>ODPRT SKLOP</t>
    </r>
  </si>
  <si>
    <t>Absorbent v lončku/posodi je namenjen varnemu, nadzorevanemu odstranjevanju tekočih farmacevtskih odpadnih snovi-zdravil. Absorbira tekoče odpadne substance.</t>
  </si>
  <si>
    <r>
      <t xml:space="preserve">ZAŠČITA ZA UZ SONDO - </t>
    </r>
    <r>
      <rPr>
        <b/>
        <sz val="10"/>
        <color rgb="FFFF0000"/>
        <rFont val="Tw Cen MT"/>
        <family val="2"/>
        <charset val="238"/>
      </rPr>
      <t>ZAPRT SKLOP</t>
    </r>
  </si>
  <si>
    <r>
      <t xml:space="preserve">SET ZA TORAKALNO DRENAŽO - </t>
    </r>
    <r>
      <rPr>
        <b/>
        <sz val="10"/>
        <color rgb="FFFF0000"/>
        <rFont val="Tw Cen MT"/>
        <family val="2"/>
        <charset val="238"/>
      </rPr>
      <t>ZAPRT SKLOP</t>
    </r>
  </si>
  <si>
    <r>
      <t xml:space="preserve">ZAČASNI SRČNI SPODBUJEVALNIK - </t>
    </r>
    <r>
      <rPr>
        <b/>
        <sz val="10"/>
        <color rgb="FFFF0000"/>
        <rFont val="Tw Cen MT"/>
        <family val="2"/>
        <charset val="238"/>
      </rPr>
      <t>ODPRT SKLOP</t>
    </r>
  </si>
  <si>
    <r>
      <t xml:space="preserve">Enolumensko perkutano uvajalo za uvajanje po Seldingerjevi metodi, iz poliuretana, ki se pri uvajanju v žilo zmehča, s hidrofilno prevleko, fleksibilno, se ne kolenči, integrirana šivna krilca, hemostatska valvula in zaklepni obturator, za preprečitev iztekanja krvi in proti zračni emboliji, stranskii podaljšek s stiščkom. Dimenzije 7Fr., 10cm. V setu z vodilno žico 0.035", 45 cm, uvajalno iglo 18G, 6.35 cm, zaščitno srajčko za kateter 30 cm in 3 zloženci. Kompatibilno z bipolarnim katetrom za začasni zunanji srčni spodbujevalnik "Swan-ganz Bipolar Pacing". </t>
    </r>
    <r>
      <rPr>
        <i/>
        <sz val="10"/>
        <rFont val="Tw Cen MT"/>
        <family val="2"/>
        <charset val="238"/>
      </rPr>
      <t>Enakovredno kot Arrow-Flex Set SI-09700.</t>
    </r>
  </si>
  <si>
    <r>
      <t xml:space="preserve">Set s katetrom  5 Fr., 3-lumenski, dolžine 90cm, za začasno zdravljenje pacientov z motnjami v srčnem ritmu. Namenjen je začasni endokardialni podpori srčega ritma v desnem ventriklu. Kateter mora vsebovati dve elektrodi, ki omogočata bipolarno električno stimulacijo in imeti balonček na konici katetra, narejen iz termosenzibilnega materiala.
</t>
    </r>
    <r>
      <rPr>
        <i/>
        <sz val="10"/>
        <rFont val="Tw Cen MT"/>
        <family val="2"/>
        <charset val="238"/>
      </rPr>
      <t>Enakovredno kot Swan-Ganz Bipolar Pacing D97120F5.</t>
    </r>
  </si>
  <si>
    <r>
      <t xml:space="preserve">SONDE SALEM-  </t>
    </r>
    <r>
      <rPr>
        <b/>
        <sz val="10"/>
        <color rgb="FFFF0000"/>
        <rFont val="Tw Cen MT"/>
        <family val="2"/>
        <charset val="238"/>
      </rPr>
      <t>ODPRT SKLOP Z ZAPRTIMI PODSKLOPI</t>
    </r>
  </si>
  <si>
    <t>SKUPNA VREDNOST PONUDBE V EUR PODSKLOP 9.1.</t>
  </si>
  <si>
    <t>SKUPNA VREDNOST PONUDBE V EUR PODSKLOP 9.2.</t>
  </si>
  <si>
    <r>
      <t xml:space="preserve">Brizga kompatibilna s  standardnim enteralnim konektom ENFit za preprečevanje napačne povezave z drugimi sistemi in varno enteralno aplikacijo hranilnih tekočin in zdravil,  graduirana, jasno označeni volumni na 1ml, gladko drsenje bata, posamično pakirana, sterilna,  za enkratno uporabo, brez lateksa in PVC. Medicinski pripomoček razreda I (v skladu z Uredbo (EU) 2017/745 – MDR), skladnost s standardom ISO 80369-3 (ENFit konekt).                                                                        </t>
    </r>
    <r>
      <rPr>
        <i/>
        <sz val="10"/>
        <rFont val="Tw Cen MT"/>
        <family val="2"/>
        <charset val="238"/>
      </rPr>
      <t>Enakovredno kot brizga Freka konekt ENFit</t>
    </r>
  </si>
  <si>
    <t>PONUDBENI PREDRAČUN -SKLOP 34:  MANŠETE ZA PREPREČEVANJE GLOBOKE VENSKE TROMBOZE (GVT) IN PLJUČNE EMBOLIJE (PE) PRI KRITIČNO BOLNIH PACIENTIH</t>
  </si>
  <si>
    <r>
      <t xml:space="preserve">34. MANŠETE ZA PREPREČEVANJE GVT IN PE  PRI KRITIČNO BOLNIH PACIENTIH- </t>
    </r>
    <r>
      <rPr>
        <b/>
        <sz val="10"/>
        <color rgb="FFFF0000"/>
        <rFont val="Tw Cen MT"/>
        <family val="2"/>
        <charset val="238"/>
      </rPr>
      <t>ZAPRT SKLOP</t>
    </r>
  </si>
  <si>
    <t>34.1.</t>
  </si>
  <si>
    <t>Aparat-črpalka za preprečevanje GVT, PE in limfedema</t>
  </si>
  <si>
    <t>34.2.</t>
  </si>
  <si>
    <t>Kompresijska manšeta za enkratno uporabo, CELONOŽNA, za odrasle</t>
  </si>
  <si>
    <t>Manšeta omogoča kompresijo po celotnem obsegu noge, sekvenčno in tlačno gradientno po treh komorah. Manšeta se uporablja samostojno ali hkratno s stopalno manšeto. Fiksacija manšete naj bo izvedena z ježki, ki jih je mogoče pritrditi kjerkoli na površini manšete.</t>
  </si>
  <si>
    <t>34.2.1.</t>
  </si>
  <si>
    <t>velikost mala -S</t>
  </si>
  <si>
    <t>34.2.2.</t>
  </si>
  <si>
    <t>velikost srednja -M</t>
  </si>
  <si>
    <t>34.2.3.</t>
  </si>
  <si>
    <t>velikost velika -L</t>
  </si>
  <si>
    <t>34.3.</t>
  </si>
  <si>
    <t>Kompresijska manšeta za enkratno uporabo, DOKOLENSKA, za odrasle</t>
  </si>
  <si>
    <t>Manšeta za meča omogoča kompresijo sekvenčno in tlačno gradientno po treh komorah. Manšeta se uporablja samostojno ali hkratno s stopalno manšeto. Fiksacija manšete naj bo izvedena z ježki, ki jih je mogoče pritrditi kjerkoli na površini manšete.</t>
  </si>
  <si>
    <t>34.3.1.</t>
  </si>
  <si>
    <t>34.3.2.</t>
  </si>
  <si>
    <t xml:space="preserve">
</t>
  </si>
  <si>
    <t>34.3.3.</t>
  </si>
  <si>
    <t xml:space="preserve">
</t>
  </si>
  <si>
    <t>34.4.</t>
  </si>
  <si>
    <t>Kompresijska manšeta za enkratno uporabo, STOPALNA, za odrasle</t>
  </si>
  <si>
    <t>Manšeta naj omogoča kompresijo po celotnem obsegu stopala tako z nizkimi tlaki (za limfno drenažo), kot z visokimi (za preprečevanje GVT). Manšeta se uporablja samostojno ali hkratno s celonožno/dokolensko manšeto. Fiksacija manšete naj bo izvedena z ježki, ki jih je mogoče pritrditi kjerkoli na površini manšete.</t>
  </si>
  <si>
    <t>34.4.1.</t>
  </si>
  <si>
    <t>leva</t>
  </si>
  <si>
    <t>34.4.2.</t>
  </si>
  <si>
    <t>desna</t>
  </si>
  <si>
    <t>34.5.</t>
  </si>
  <si>
    <t>Kompresijska manšeta za enkratno uporabo, CELOROČNA, za odrasle</t>
  </si>
  <si>
    <t xml:space="preserve">Manšeta za preprečevanje in zdravljenje edema ter limfedema omogoča kompresijo po celotnem obsegu roke,  sekvenčno in tlačno gradientno po treh komorah. Manšeta se uporablja samostojno ali hkratno z manšeto za dlani.  Fiksacija manšete naj bo izvedena z ježki, ki jih je mogoče pritrditi kjerkoli na površini </t>
  </si>
  <si>
    <t>34.5.1.</t>
  </si>
  <si>
    <t>34.5.2.</t>
  </si>
  <si>
    <t>34.5.3.</t>
  </si>
  <si>
    <t>34.6.</t>
  </si>
  <si>
    <t>Kompresijska manšeta za večkratno uporabo, ZA DLAN, za odrasle</t>
  </si>
  <si>
    <t xml:space="preserve">Manšeta za preprečevanje in zdravljenje edema ter limfedema omogoča kompresijo po celotnem obsegu dlani, tako z nizkimi tlaki (za limfno drenažo), kot z visokimi (pri edemu). Manšeta se uporablja samostojno ali hkratno z celoročno manšeto. Fiksacija manšete naj bo izvedena z ježki. </t>
  </si>
  <si>
    <t>34.6.1.</t>
  </si>
  <si>
    <t>34.6.2.</t>
  </si>
  <si>
    <t>34.7.</t>
  </si>
  <si>
    <t>Povezovalna cev - adapter za stopalno manšeto.</t>
  </si>
  <si>
    <t>Adapter za samostojno uporabo stopalne manšete, brez uporabo manšete za noge.</t>
  </si>
  <si>
    <t>SKUPNA VREDNOST PONUDBE V EUR SKLOP 34.</t>
  </si>
  <si>
    <r>
      <t>Ponudnik zagotavlja</t>
    </r>
    <r>
      <rPr>
        <b/>
        <sz val="10"/>
        <rFont val="Tw Cen MT"/>
        <family val="2"/>
        <charset val="238"/>
      </rPr>
      <t xml:space="preserve"> brezplačno</t>
    </r>
    <r>
      <rPr>
        <sz val="10"/>
        <rFont val="Tw Cen MT"/>
        <family val="2"/>
        <charset val="238"/>
      </rPr>
      <t xml:space="preserve"> uporabo in redni letni servis aparata/črpalke.        Črpalka ima večbarvni ekran na dotik, meni in nastavitve v slovenskem jeziku, omogoča prednastavitev parametrov ter ročno nastavitev hitrosti napihovanja, trajanja kompresije in časa venskega povratka, ter omogoča izklop posameznega dela manšete. Kompresija naj poteka po celotnem obsegu okončine, sekvenčno in tlačno gradientno po posameznih komorah. Črpalka omogoča uporabo manšete na spodnjih in zgornjih okončinah.</t>
    </r>
  </si>
  <si>
    <r>
      <t xml:space="preserve">OSREDNJI VENSKI KATETRI PERIFERNI-  ODPRT SKLOP </t>
    </r>
    <r>
      <rPr>
        <b/>
        <sz val="10"/>
        <color rgb="FFFF0000"/>
        <rFont val="Tw Cen MT"/>
        <family val="2"/>
        <charset val="238"/>
      </rPr>
      <t>Z ZAPRTIMI PODSKLOPI</t>
    </r>
  </si>
  <si>
    <r>
      <t>Osrednji venski katetri periferni BREZ UVAJALNE ŽICE -</t>
    </r>
    <r>
      <rPr>
        <b/>
        <sz val="10"/>
        <color rgb="FFFF0000"/>
        <rFont val="Tw Cen MT"/>
        <family val="2"/>
        <charset val="238"/>
      </rPr>
      <t>ZAPRT PODSKLOP</t>
    </r>
  </si>
  <si>
    <t>SKUPNA VREDNOST PONUDBE V EUR PODSKLOP 1.1.</t>
  </si>
  <si>
    <r>
      <t>Osrednji venski kateter 5 Fr. periferni</t>
    </r>
    <r>
      <rPr>
        <strike/>
        <sz val="10"/>
        <color rgb="FFFF0000"/>
        <rFont val="Tw Cen MT"/>
        <family val="2"/>
        <charset val="238"/>
      </rPr>
      <t xml:space="preserve"> </t>
    </r>
    <r>
      <rPr>
        <strike/>
        <sz val="10"/>
        <rFont val="Tw Cen MT"/>
        <family val="2"/>
        <charset val="238"/>
      </rPr>
      <t>enolumenski</t>
    </r>
    <r>
      <rPr>
        <sz val="10"/>
        <rFont val="Tw Cen MT"/>
        <family val="2"/>
        <charset val="238"/>
      </rPr>
      <t xml:space="preserve"> </t>
    </r>
    <r>
      <rPr>
        <sz val="10"/>
        <color rgb="FFFF0000"/>
        <rFont val="Tw Cen MT"/>
        <family val="2"/>
        <charset val="238"/>
      </rPr>
      <t xml:space="preserve">dvolumenski </t>
    </r>
    <r>
      <rPr>
        <sz val="10"/>
        <rFont val="Tw Cen MT"/>
        <family val="2"/>
        <charset val="238"/>
      </rPr>
      <t>z uvajalno žico-PICC set</t>
    </r>
  </si>
  <si>
    <r>
      <t xml:space="preserve">Osrednji venski kateter 6 Fr. periferni </t>
    </r>
    <r>
      <rPr>
        <strike/>
        <sz val="10"/>
        <rFont val="Tw Cen MT"/>
        <family val="2"/>
        <charset val="238"/>
      </rPr>
      <t xml:space="preserve">enolumenski </t>
    </r>
    <r>
      <rPr>
        <sz val="10"/>
        <color rgb="FFFF0000"/>
        <rFont val="Tw Cen MT"/>
        <family val="2"/>
        <charset val="238"/>
      </rPr>
      <t>trilumenski</t>
    </r>
    <r>
      <rPr>
        <sz val="10"/>
        <rFont val="Tw Cen MT"/>
        <family val="2"/>
        <charset val="238"/>
      </rPr>
      <t xml:space="preserve"> z uvajalno žico-PICC set</t>
    </r>
  </si>
  <si>
    <r>
      <t>Osrednji venski katetri periferni Z UVAJALNO ŽICO-</t>
    </r>
    <r>
      <rPr>
        <b/>
        <sz val="10"/>
        <color rgb="FFFF0000"/>
        <rFont val="Tw Cen MT"/>
        <family val="2"/>
        <charset val="238"/>
      </rPr>
      <t>ZAPRT PODSKLOP</t>
    </r>
  </si>
  <si>
    <t>SKUPNA VREDNOST PONUDBE V EUR PODSKLOP 1.2.</t>
  </si>
  <si>
    <r>
      <t>Za aplikacijo pripravljena raztopina, ki hitro in učinkovito zmehča stolico pri zaprtju ali pri pripravi na preiskave ali operacije. Za enkratno uporabo. Raztopina vsebuje soli fosforja (natrijev-dihidrogen fosfat-dihidrat, dinatrijev fosfat</t>
    </r>
    <r>
      <rPr>
        <strike/>
        <sz val="10"/>
        <rFont val="Tw Cen MT"/>
        <family val="2"/>
        <charset val="238"/>
      </rPr>
      <t>-dihidrat</t>
    </r>
    <r>
      <rPr>
        <sz val="10"/>
        <rFont val="Tw Cen MT"/>
        <family val="2"/>
        <charset val="238"/>
      </rPr>
      <t xml:space="preserve"> </t>
    </r>
    <r>
      <rPr>
        <sz val="10"/>
        <color rgb="FFFF0000"/>
        <rFont val="Tw Cen MT"/>
        <family val="2"/>
        <charset val="238"/>
      </rPr>
      <t>ali dinatrijev fosfat dodekahidrat</t>
    </r>
    <r>
      <rPr>
        <sz val="10"/>
        <rFont val="Tw Cen MT"/>
        <family val="2"/>
        <charset val="238"/>
      </rPr>
      <t>,</t>
    </r>
    <r>
      <rPr>
        <sz val="10"/>
        <color rgb="FFFF0000"/>
        <rFont val="Tw Cen MT"/>
        <family val="2"/>
        <charset val="238"/>
      </rPr>
      <t xml:space="preserve"> konzervans kot npr. </t>
    </r>
    <r>
      <rPr>
        <sz val="10"/>
        <rFont val="Tw Cen MT"/>
        <family val="2"/>
        <charset val="238"/>
      </rPr>
      <t>natrijev hidroksI benzoat, prečiščena voda).</t>
    </r>
  </si>
  <si>
    <r>
      <t>Spirometer za dihalne vaje z enosmerno valvulo, z graduirano skalo, kapaciteta 4000</t>
    </r>
    <r>
      <rPr>
        <sz val="10"/>
        <color rgb="FFFF0000"/>
        <rFont val="Tw Cen MT"/>
        <family val="2"/>
        <charset val="238"/>
      </rPr>
      <t>-5000</t>
    </r>
    <r>
      <rPr>
        <sz val="10"/>
        <rFont val="Tw Cen MT"/>
        <family val="2"/>
        <charset val="238"/>
      </rPr>
      <t xml:space="preserve"> ml. </t>
    </r>
  </si>
  <si>
    <r>
      <t xml:space="preserve">Elektroda samolepilna s snap sistemom pripenjanja na gumb, dimenzije  5x5 cm. Kompatibilna z napravo za električno mišično stimulacijo Compex. </t>
    </r>
    <r>
      <rPr>
        <sz val="10"/>
        <color rgb="FFFF0000"/>
        <rFont val="Tw Cen MT"/>
        <family val="2"/>
        <charset val="238"/>
      </rPr>
      <t xml:space="preserve">Za večkratno uporabo. </t>
    </r>
  </si>
  <si>
    <r>
      <t>Elektroda samolepilna s snap sistemom pripenjanja na gumb</t>
    </r>
    <r>
      <rPr>
        <sz val="10"/>
        <color rgb="FFFF0000"/>
        <rFont val="Tw Cen MT"/>
        <family val="2"/>
        <charset val="238"/>
      </rPr>
      <t>/z</t>
    </r>
    <r>
      <rPr>
        <sz val="10"/>
        <rFont val="Tw Cen MT"/>
        <family val="2"/>
        <charset val="238"/>
      </rPr>
      <t xml:space="preserve"> </t>
    </r>
    <r>
      <rPr>
        <sz val="10"/>
        <color rgb="FFFF0000"/>
        <rFont val="Tw Cen MT"/>
        <family val="2"/>
        <charset val="238"/>
      </rPr>
      <t>dvema gumboma</t>
    </r>
    <r>
      <rPr>
        <sz val="10"/>
        <rFont val="Tw Cen MT"/>
        <family val="2"/>
        <charset val="238"/>
      </rPr>
      <t>, dimenzije 5x10 cm . Kompatibilna z napravo za električno mišično stimulacijo Compex.</t>
    </r>
    <r>
      <rPr>
        <sz val="10"/>
        <color rgb="FFFF0000"/>
        <rFont val="Tw Cen MT"/>
        <family val="2"/>
        <charset val="238"/>
      </rPr>
      <t xml:space="preserve"> Za večkratno uporabo.</t>
    </r>
    <r>
      <rPr>
        <sz val="10"/>
        <rFont val="Tw Cen MT"/>
        <family val="2"/>
        <charset val="238"/>
      </rPr>
      <t xml:space="preserve"> </t>
    </r>
  </si>
  <si>
    <r>
      <t xml:space="preserve">Zaščita za UZ </t>
    </r>
    <r>
      <rPr>
        <sz val="10"/>
        <color rgb="FFFF0000"/>
        <rFont val="Tw Cen MT"/>
        <family val="2"/>
        <charset val="238"/>
      </rPr>
      <t>vaginalno</t>
    </r>
    <r>
      <rPr>
        <sz val="10"/>
        <rFont val="Tw Cen MT"/>
        <family val="2"/>
        <charset val="238"/>
      </rPr>
      <t xml:space="preserve"> sondo</t>
    </r>
  </si>
  <si>
    <r>
      <t xml:space="preserve">Zaščita (kot prezervativ </t>
    </r>
    <r>
      <rPr>
        <sz val="10"/>
        <color rgb="FFFF0000"/>
        <rFont val="Tw Cen MT"/>
        <family val="2"/>
        <charset val="238"/>
      </rPr>
      <t>brez rezervoarja</t>
    </r>
    <r>
      <rPr>
        <sz val="10"/>
        <rFont val="Tw Cen MT"/>
        <family val="2"/>
        <charset val="238"/>
      </rPr>
      <t xml:space="preserve">)  za uporabo pri UZ ginekoloških  preiskavah, brez lateksa, z lubrikantom. </t>
    </r>
  </si>
  <si>
    <r>
      <t xml:space="preserve">KOLIČINA                      </t>
    </r>
    <r>
      <rPr>
        <b/>
        <sz val="8"/>
        <color rgb="FFFF0000"/>
        <rFont val="Tw Cen MT"/>
        <family val="2"/>
        <charset val="238"/>
      </rPr>
      <t>(za 30 mesecev</t>
    </r>
    <r>
      <rPr>
        <b/>
        <sz val="8"/>
        <color indexed="8"/>
        <rFont val="Tw Cen MT"/>
        <family val="2"/>
        <charset val="238"/>
      </rPr>
      <t>)</t>
    </r>
  </si>
  <si>
    <r>
      <rPr>
        <b/>
        <sz val="8"/>
        <rFont val="Tw Cen MT"/>
        <family val="2"/>
        <charset val="238"/>
      </rPr>
      <t xml:space="preserve">KOLIČINA </t>
    </r>
    <r>
      <rPr>
        <b/>
        <sz val="8"/>
        <color rgb="FFFF0000"/>
        <rFont val="Tw Cen MT"/>
        <family val="2"/>
        <charset val="238"/>
      </rPr>
      <t xml:space="preserve">                     (za 30 mesecev)</t>
    </r>
  </si>
  <si>
    <r>
      <t xml:space="preserve">KOLIČINA                                                  </t>
    </r>
    <r>
      <rPr>
        <b/>
        <sz val="8"/>
        <color rgb="FFFF0000"/>
        <rFont val="Tw Cen MT"/>
        <family val="2"/>
        <charset val="238"/>
      </rPr>
      <t>(za 30 mesecev</t>
    </r>
    <r>
      <rPr>
        <b/>
        <sz val="8"/>
        <color indexed="8"/>
        <rFont val="Tw Cen MT"/>
        <family val="2"/>
        <charset val="238"/>
      </rPr>
      <t>)</t>
    </r>
  </si>
  <si>
    <r>
      <t xml:space="preserve">dolžina </t>
    </r>
    <r>
      <rPr>
        <sz val="10"/>
        <color rgb="FFFF0000"/>
        <rFont val="Tw Cen MT"/>
        <family val="2"/>
        <charset val="238"/>
      </rPr>
      <t>50-</t>
    </r>
    <r>
      <rPr>
        <sz val="10"/>
        <rFont val="Tw Cen MT"/>
        <family val="2"/>
        <charset val="238"/>
      </rPr>
      <t>60cm</t>
    </r>
  </si>
  <si>
    <r>
      <t xml:space="preserve">Sonda salem poliuretanska, dvolumenska, dolžine </t>
    </r>
    <r>
      <rPr>
        <sz val="10"/>
        <color rgb="FFFF0000"/>
        <rFont val="Tw Cen MT"/>
        <family val="2"/>
        <charset val="238"/>
      </rPr>
      <t>110-1</t>
    </r>
    <r>
      <rPr>
        <sz val="10"/>
        <rFont val="Tw Cen MT"/>
        <family val="2"/>
        <charset val="238"/>
      </rPr>
      <t xml:space="preserve">20 cm, radiopačna, oznake za globino pri 45, 55, 65 in 75 cm, </t>
    </r>
    <r>
      <rPr>
        <sz val="10"/>
        <color rgb="FFFF0000"/>
        <rFont val="Tw Cen MT"/>
        <family val="2"/>
        <charset val="238"/>
      </rPr>
      <t>8-</t>
    </r>
    <r>
      <rPr>
        <sz val="10"/>
        <rFont val="Tw Cen MT"/>
        <family val="2"/>
        <charset val="238"/>
      </rPr>
      <t>10 stranskih lukenj, sterilna, posamično pakirana.</t>
    </r>
  </si>
  <si>
    <r>
      <t xml:space="preserve">CH </t>
    </r>
    <r>
      <rPr>
        <sz val="10"/>
        <color rgb="FFFF0000"/>
        <rFont val="Tw Cen MT"/>
        <family val="2"/>
        <charset val="238"/>
      </rPr>
      <t>6</t>
    </r>
    <r>
      <rPr>
        <sz val="10"/>
        <rFont val="Tw Cen MT"/>
        <family val="2"/>
        <charset val="238"/>
      </rPr>
      <t>-6,5</t>
    </r>
  </si>
  <si>
    <r>
      <t xml:space="preserve">Mrežasta "tlačna" vrečka za tekočine je izdelana iz materialov, ki ne vsebujejo lateksa (npr. neopren), je trpežna, enostavna in varna za namestitev, je prozorna za vizualizacijo nivoja tekočine in ima viden barvno označen profil, ki natančno prikaže pritisk v vrečki. Napihovalna žoga omogoča hitro napihovanje tlaka v vrečko. </t>
    </r>
    <r>
      <rPr>
        <sz val="10"/>
        <color rgb="FFFF0000"/>
        <rFont val="Tw Cen MT"/>
        <family val="2"/>
        <charset val="238"/>
      </rPr>
      <t xml:space="preserve">Za 1x uporabo. </t>
    </r>
  </si>
  <si>
    <t>otroška 12-19cm</t>
  </si>
  <si>
    <t>odrasla mala 17-25cm</t>
  </si>
  <si>
    <t>odrasla velika 23-33cm</t>
  </si>
  <si>
    <r>
      <t>odrasla velika podaljšana 23-</t>
    </r>
    <r>
      <rPr>
        <sz val="10"/>
        <color rgb="FFFF0000"/>
        <rFont val="Tw Cen MT"/>
        <family val="2"/>
        <charset val="238"/>
      </rPr>
      <t>3</t>
    </r>
    <r>
      <rPr>
        <sz val="10"/>
        <rFont val="Tw Cen MT"/>
        <family val="2"/>
        <charset val="238"/>
      </rPr>
      <t>3cm</t>
    </r>
  </si>
  <si>
    <t>odrasla ekstra velika 31-40cm</t>
  </si>
  <si>
    <r>
      <rPr>
        <b/>
        <sz val="10"/>
        <rFont val="Tw Cen MT"/>
        <family val="2"/>
        <charset val="238"/>
      </rPr>
      <t>Manšete za RR</t>
    </r>
    <r>
      <rPr>
        <sz val="10"/>
        <rFont val="Tw Cen MT"/>
        <family val="2"/>
        <charset val="238"/>
      </rPr>
      <t>,  dimenzije (</t>
    </r>
    <r>
      <rPr>
        <sz val="10"/>
        <color rgb="FFFF0000"/>
        <rFont val="Tw Cen MT"/>
        <family val="2"/>
        <charset val="238"/>
      </rPr>
      <t>+/- 15%</t>
    </r>
    <r>
      <rPr>
        <sz val="10"/>
        <rFont val="Tw Cen MT"/>
        <family val="2"/>
        <charset val="238"/>
      </rPr>
      <t>):</t>
    </r>
  </si>
  <si>
    <t xml:space="preserve">otroška 12-19cm </t>
  </si>
  <si>
    <r>
      <t>odrasla velika podaljšana 23-</t>
    </r>
    <r>
      <rPr>
        <sz val="10"/>
        <color rgb="FFFF0000"/>
        <rFont val="Tw Cen MT"/>
        <family val="2"/>
        <charset val="238"/>
      </rPr>
      <t>3</t>
    </r>
    <r>
      <rPr>
        <sz val="10"/>
        <rFont val="Tw Cen MT"/>
        <family val="2"/>
        <charset val="238"/>
      </rPr>
      <t xml:space="preserve">3cm </t>
    </r>
  </si>
  <si>
    <t xml:space="preserve">odrasla ekstra velika 31-40cm </t>
  </si>
  <si>
    <r>
      <t xml:space="preserve">Manšete za NIBP, </t>
    </r>
    <r>
      <rPr>
        <sz val="10"/>
        <rFont val="Tw Cen MT"/>
        <family val="2"/>
        <charset val="238"/>
      </rPr>
      <t xml:space="preserve">dimenzije </t>
    </r>
    <r>
      <rPr>
        <sz val="10"/>
        <color rgb="FFFF0000"/>
        <rFont val="Tw Cen MT"/>
        <family val="2"/>
        <charset val="238"/>
      </rPr>
      <t>(+/- 15%)</t>
    </r>
    <r>
      <rPr>
        <sz val="10"/>
        <rFont val="Tw Cen MT"/>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</si>
</sst>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
    <numFmt numFmtId="165" formatCode="0.0000"/>
    <numFmt numFmtId="166" formatCode="#,##0.00&quot;    &quot;;&quot;-&quot;#,##0.00&quot;    &quot;;&quot; -&quot;#&quot;    &quot;;@&quot; &quot;"/>
    <numFmt numFmtId="167" formatCode="[$-424]General"/>
    <numFmt numFmtId="168" formatCode="[$-424]#,##0.00"/>
    <numFmt numFmtId="169" formatCode="#,##0.00&quot;       &quot;;&quot;-&quot;#,##0.00&quot;       &quot;;&quot; -&quot;#&quot;       &quot;;@&quot; &quot;"/>
    <numFmt numFmtId="170" formatCode="[$-424]0.00"/>
  </numFmts>
  <fonts count="32">
    <font>
      <sz val="11"/>
      <color theme="1"/>
      <name val="Calibri"/>
      <family val="2"/>
      <charset val="238"/>
      <scheme val="minor"/>
    </font>
    <font>
      <sz val="11"/>
      <color indexed="8"/>
      <name val="Calibri"/>
      <family val="2"/>
      <charset val="238"/>
    </font>
    <font>
      <sz val="10"/>
      <name val="Arial"/>
      <family val="2"/>
      <charset val="238"/>
    </font>
    <font>
      <sz val="11"/>
      <color indexed="8"/>
      <name val="Calibri"/>
      <family val="2"/>
      <charset val="238"/>
    </font>
    <font>
      <sz val="11"/>
      <color rgb="FF000000"/>
      <name val="Calibri"/>
      <family val="2"/>
      <charset val="238"/>
    </font>
    <font>
      <sz val="10"/>
      <name val="Calibri"/>
      <family val="2"/>
      <charset val="238"/>
      <scheme val="minor"/>
    </font>
    <font>
      <sz val="11"/>
      <color rgb="FF000000"/>
      <name val="Arial1"/>
      <charset val="238"/>
    </font>
    <font>
      <sz val="10"/>
      <color rgb="FF000000"/>
      <name val="Arial11"/>
      <charset val="238"/>
    </font>
    <font>
      <sz val="11"/>
      <color rgb="FF000000"/>
      <name val="Calibri1"/>
      <charset val="238"/>
    </font>
    <font>
      <sz val="10"/>
      <name val="Tw Cen MT"/>
      <family val="2"/>
      <charset val="238"/>
    </font>
    <font>
      <sz val="10"/>
      <name val="Arial CE"/>
      <charset val="238"/>
    </font>
    <font>
      <sz val="10"/>
      <color indexed="8"/>
      <name val="Tw Cen MT"/>
      <family val="2"/>
      <charset val="238"/>
    </font>
    <font>
      <sz val="9"/>
      <color indexed="8"/>
      <name val="Tw Cen MT"/>
      <family val="2"/>
      <charset val="238"/>
    </font>
    <font>
      <sz val="10"/>
      <color rgb="FFFF0000"/>
      <name val="Tw Cen MT"/>
      <family val="2"/>
      <charset val="238"/>
    </font>
    <font>
      <b/>
      <sz val="12"/>
      <name val="Tw Cen MT"/>
      <family val="2"/>
      <charset val="238"/>
    </font>
    <font>
      <sz val="12"/>
      <name val="Tw Cen MT"/>
      <family val="2"/>
      <charset val="238"/>
    </font>
    <font>
      <sz val="12"/>
      <color rgb="FFFF0000"/>
      <name val="Tw Cen MT"/>
      <family val="2"/>
      <charset val="238"/>
    </font>
    <font>
      <b/>
      <sz val="12"/>
      <color indexed="8"/>
      <name val="Tw Cen MT"/>
      <family val="2"/>
      <charset val="238"/>
    </font>
    <font>
      <sz val="12"/>
      <color indexed="8"/>
      <name val="Tw Cen MT"/>
      <family val="2"/>
      <charset val="238"/>
    </font>
    <font>
      <b/>
      <sz val="10"/>
      <name val="Tw Cen MT"/>
      <family val="2"/>
      <charset val="238"/>
    </font>
    <font>
      <b/>
      <sz val="10"/>
      <color indexed="8"/>
      <name val="Tw Cen MT"/>
      <family val="2"/>
      <charset val="238"/>
    </font>
    <font>
      <b/>
      <sz val="10"/>
      <color rgb="FFFF0000"/>
      <name val="Tw Cen MT"/>
      <family val="2"/>
      <charset val="238"/>
    </font>
    <font>
      <b/>
      <sz val="8"/>
      <color indexed="8"/>
      <name val="Tw Cen MT"/>
      <family val="2"/>
      <charset val="238"/>
    </font>
    <font>
      <b/>
      <sz val="8"/>
      <name val="Tw Cen MT"/>
      <family val="2"/>
      <charset val="238"/>
    </font>
    <font>
      <sz val="8"/>
      <color indexed="8"/>
      <name val="Tw Cen MT"/>
      <family val="2"/>
      <charset val="238"/>
    </font>
    <font>
      <i/>
      <sz val="10"/>
      <name val="Tw Cen MT"/>
      <family val="2"/>
      <charset val="238"/>
    </font>
    <font>
      <sz val="10"/>
      <color rgb="FF000000"/>
      <name val="Tw Cen MT"/>
      <family val="2"/>
      <charset val="238"/>
    </font>
    <font>
      <sz val="10"/>
      <color theme="1"/>
      <name val="Tw Cen MT"/>
      <family val="2"/>
      <charset val="238"/>
    </font>
    <font>
      <b/>
      <sz val="10"/>
      <color rgb="FF000000"/>
      <name val="Tw Cen MT"/>
      <family val="2"/>
      <charset val="238"/>
    </font>
    <font>
      <strike/>
      <sz val="10"/>
      <color rgb="FFFF0000"/>
      <name val="Tw Cen MT"/>
      <family val="2"/>
      <charset val="238"/>
    </font>
    <font>
      <strike/>
      <sz val="10"/>
      <name val="Tw Cen MT"/>
      <family val="2"/>
      <charset val="238"/>
    </font>
    <font>
      <b/>
      <sz val="8"/>
      <color rgb="FFFF0000"/>
      <name val="Tw Cen MT"/>
      <family val="2"/>
      <charset val="238"/>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C5E0B4"/>
      </patternFill>
    </fill>
    <fill>
      <patternFill patternType="solid">
        <fgColor rgb="FFFFFFFF"/>
        <bgColor rgb="FFFFFFFF"/>
      </patternFill>
    </fill>
    <fill>
      <patternFill patternType="solid">
        <fgColor theme="0"/>
        <bgColor rgb="FFFFFFFF"/>
      </patternFill>
    </fill>
    <fill>
      <patternFill patternType="solid">
        <fgColor theme="0"/>
        <bgColor rgb="FFFFE699"/>
      </patternFill>
    </fill>
    <fill>
      <patternFill patternType="solid">
        <fgColor rgb="FFCC99FF"/>
        <bgColor rgb="FFCC99FF"/>
      </patternFill>
    </fill>
    <fill>
      <patternFill patternType="solid">
        <fgColor theme="0"/>
        <bgColor rgb="FFBDD7EE"/>
      </patternFill>
    </fill>
    <fill>
      <patternFill patternType="solid">
        <fgColor rgb="FFFFFF99"/>
        <bgColor indexed="64"/>
      </patternFill>
    </fill>
    <fill>
      <patternFill patternType="solid">
        <fgColor indexed="43"/>
        <bgColor indexed="26"/>
      </patternFill>
    </fill>
  </fills>
  <borders count="32">
    <border>
      <left/>
      <right/>
      <top/>
      <bottom/>
      <diagonal/>
    </border>
    <border>
      <left style="medium">
        <color indexed="64"/>
      </left>
      <right style="thin">
        <color indexed="64"/>
      </right>
      <top style="medium">
        <color indexed="64"/>
      </top>
      <bottom style="medium">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18">
    <xf numFmtId="0" fontId="0" fillId="0" borderId="0"/>
    <xf numFmtId="0" fontId="1" fillId="0" borderId="0"/>
    <xf numFmtId="0" fontId="2" fillId="0" borderId="0"/>
    <xf numFmtId="0" fontId="3" fillId="0" borderId="0"/>
    <xf numFmtId="0" fontId="3" fillId="0" borderId="0"/>
    <xf numFmtId="0" fontId="3" fillId="0" borderId="0"/>
    <xf numFmtId="0" fontId="2" fillId="0" borderId="0"/>
    <xf numFmtId="0" fontId="3" fillId="0" borderId="0"/>
    <xf numFmtId="0" fontId="3" fillId="0" borderId="0"/>
    <xf numFmtId="166" fontId="6" fillId="0" borderId="0" applyFont="0" applyBorder="0" applyProtection="0"/>
    <xf numFmtId="169" fontId="7" fillId="0" borderId="0" applyBorder="0" applyProtection="0"/>
    <xf numFmtId="167" fontId="8" fillId="0" borderId="0" applyBorder="0" applyProtection="0"/>
    <xf numFmtId="167" fontId="4" fillId="8" borderId="0" applyBorder="0" applyProtection="0"/>
    <xf numFmtId="0" fontId="7" fillId="0" borderId="4" applyNumberFormat="0" applyProtection="0">
      <alignment horizontal="left" vertical="center" wrapText="1"/>
    </xf>
    <xf numFmtId="0" fontId="10" fillId="0" borderId="0"/>
    <xf numFmtId="0" fontId="7" fillId="0" borderId="0" applyNumberFormat="0" applyBorder="0" applyProtection="0"/>
    <xf numFmtId="0" fontId="1" fillId="0" borderId="0" applyBorder="0" applyProtection="0"/>
    <xf numFmtId="0" fontId="1" fillId="0" borderId="0"/>
  </cellStyleXfs>
  <cellXfs count="493">
    <xf numFmtId="0" fontId="0" fillId="0" borderId="0" xfId="0"/>
    <xf numFmtId="0" fontId="11" fillId="0" borderId="0" xfId="16" applyFont="1" applyBorder="1" applyProtection="1"/>
    <xf numFmtId="0" fontId="12" fillId="0" borderId="0" xfId="16" applyFont="1" applyBorder="1" applyProtection="1"/>
    <xf numFmtId="3" fontId="11" fillId="0" borderId="0" xfId="16" applyNumberFormat="1" applyFont="1" applyBorder="1" applyAlignment="1" applyProtection="1">
      <alignment horizontal="center"/>
    </xf>
    <xf numFmtId="0" fontId="9" fillId="0" borderId="0" xfId="16" applyFont="1" applyBorder="1" applyAlignment="1" applyProtection="1">
      <alignment horizontal="right"/>
      <protection locked="0"/>
    </xf>
    <xf numFmtId="164" fontId="9" fillId="0" borderId="0" xfId="16" applyNumberFormat="1" applyFont="1" applyBorder="1" applyAlignment="1" applyProtection="1">
      <alignment horizontal="right"/>
      <protection locked="0"/>
    </xf>
    <xf numFmtId="164" fontId="9" fillId="0" borderId="0" xfId="16" applyNumberFormat="1" applyFont="1" applyBorder="1" applyAlignment="1" applyProtection="1">
      <alignment horizontal="center"/>
      <protection locked="0"/>
    </xf>
    <xf numFmtId="164" fontId="11" fillId="0" borderId="0" xfId="16" applyNumberFormat="1" applyFont="1" applyBorder="1" applyAlignment="1" applyProtection="1">
      <alignment horizontal="right"/>
    </xf>
    <xf numFmtId="4" fontId="11" fillId="0" borderId="0" xfId="16" applyNumberFormat="1" applyFont="1" applyBorder="1" applyAlignment="1" applyProtection="1">
      <alignment horizontal="right"/>
    </xf>
    <xf numFmtId="4" fontId="11" fillId="0" borderId="0" xfId="16" applyNumberFormat="1" applyFont="1" applyBorder="1" applyProtection="1"/>
    <xf numFmtId="0" fontId="13" fillId="0" borderId="0" xfId="16" applyFont="1" applyBorder="1" applyProtection="1"/>
    <xf numFmtId="0" fontId="14" fillId="0" borderId="0" xfId="0" applyFont="1"/>
    <xf numFmtId="0" fontId="17" fillId="0" borderId="0" xfId="16" applyFont="1" applyBorder="1" applyAlignment="1" applyProtection="1">
      <alignment horizontal="left" wrapText="1"/>
    </xf>
    <xf numFmtId="0" fontId="17" fillId="0" borderId="0" xfId="16" applyFont="1" applyBorder="1" applyProtection="1"/>
    <xf numFmtId="3" fontId="17" fillId="0" borderId="0" xfId="16" applyNumberFormat="1" applyFont="1" applyBorder="1" applyAlignment="1" applyProtection="1">
      <alignment horizontal="center"/>
    </xf>
    <xf numFmtId="0" fontId="14" fillId="0" borderId="0" xfId="16" applyFont="1" applyBorder="1" applyAlignment="1" applyProtection="1">
      <alignment horizontal="right"/>
      <protection locked="0"/>
    </xf>
    <xf numFmtId="164" fontId="14" fillId="0" borderId="0" xfId="16" applyNumberFormat="1" applyFont="1" applyBorder="1" applyAlignment="1" applyProtection="1">
      <alignment horizontal="right"/>
      <protection locked="0"/>
    </xf>
    <xf numFmtId="164" fontId="14" fillId="0" borderId="0" xfId="16" applyNumberFormat="1" applyFont="1" applyBorder="1" applyAlignment="1" applyProtection="1">
      <alignment horizontal="center"/>
      <protection locked="0"/>
    </xf>
    <xf numFmtId="164" fontId="17" fillId="0" borderId="0" xfId="16" applyNumberFormat="1" applyFont="1" applyBorder="1" applyAlignment="1" applyProtection="1">
      <alignment horizontal="right"/>
    </xf>
    <xf numFmtId="4" fontId="17" fillId="0" borderId="0" xfId="16" applyNumberFormat="1" applyFont="1" applyBorder="1" applyAlignment="1" applyProtection="1">
      <alignment horizontal="right"/>
    </xf>
    <xf numFmtId="4" fontId="17" fillId="0" borderId="0" xfId="16" applyNumberFormat="1" applyFont="1" applyBorder="1" applyProtection="1"/>
    <xf numFmtId="0" fontId="18" fillId="0" borderId="0" xfId="16" applyFont="1" applyBorder="1" applyProtection="1"/>
    <xf numFmtId="0" fontId="17" fillId="0" borderId="0" xfId="16" applyFont="1" applyBorder="1" applyAlignment="1" applyProtection="1">
      <alignment wrapText="1"/>
    </xf>
    <xf numFmtId="0" fontId="17" fillId="0" borderId="0" xfId="16" applyFont="1" applyBorder="1" applyAlignment="1" applyProtection="1">
      <alignment horizontal="center"/>
    </xf>
    <xf numFmtId="0" fontId="15" fillId="0" borderId="0" xfId="16" applyFont="1" applyBorder="1" applyAlignment="1" applyProtection="1">
      <alignment horizontal="right"/>
      <protection locked="0"/>
    </xf>
    <xf numFmtId="164" fontId="15" fillId="0" borderId="0" xfId="16" applyNumberFormat="1" applyFont="1" applyBorder="1" applyAlignment="1" applyProtection="1">
      <alignment horizontal="right"/>
      <protection locked="0"/>
    </xf>
    <xf numFmtId="164" fontId="15" fillId="0" borderId="0" xfId="16" applyNumberFormat="1" applyFont="1" applyBorder="1" applyAlignment="1" applyProtection="1">
      <alignment horizontal="center"/>
      <protection locked="0"/>
    </xf>
    <xf numFmtId="164" fontId="18" fillId="0" borderId="0" xfId="16" applyNumberFormat="1" applyFont="1" applyBorder="1" applyAlignment="1" applyProtection="1">
      <alignment horizontal="right"/>
    </xf>
    <xf numFmtId="4" fontId="18" fillId="0" borderId="0" xfId="16" applyNumberFormat="1" applyFont="1" applyBorder="1" applyAlignment="1" applyProtection="1">
      <alignment horizontal="right"/>
    </xf>
    <xf numFmtId="4" fontId="18" fillId="0" borderId="0" xfId="16" applyNumberFormat="1" applyFont="1" applyBorder="1" applyProtection="1"/>
    <xf numFmtId="0" fontId="16" fillId="0" borderId="0" xfId="16" applyFont="1" applyBorder="1" applyProtection="1"/>
    <xf numFmtId="0" fontId="18" fillId="0" borderId="0" xfId="16" applyFont="1" applyBorder="1" applyAlignment="1" applyProtection="1">
      <alignment wrapText="1"/>
    </xf>
    <xf numFmtId="0" fontId="17" fillId="0" borderId="0" xfId="16" applyFont="1" applyBorder="1" applyAlignment="1" applyProtection="1">
      <alignment horizontal="left"/>
    </xf>
    <xf numFmtId="3" fontId="18" fillId="0" borderId="0" xfId="16" applyNumberFormat="1" applyFont="1" applyBorder="1" applyAlignment="1" applyProtection="1">
      <alignment horizontal="center"/>
    </xf>
    <xf numFmtId="164" fontId="15" fillId="0" borderId="0" xfId="16" applyNumberFormat="1" applyFont="1" applyBorder="1" applyAlignment="1" applyProtection="1">
      <alignment wrapText="1"/>
      <protection locked="0"/>
    </xf>
    <xf numFmtId="0" fontId="18" fillId="0" borderId="0" xfId="16" applyFont="1" applyBorder="1" applyAlignment="1" applyProtection="1">
      <alignment vertical="center"/>
    </xf>
    <xf numFmtId="0" fontId="18" fillId="2" borderId="0" xfId="16" applyFont="1" applyFill="1" applyBorder="1" applyProtection="1"/>
    <xf numFmtId="0" fontId="19" fillId="0" borderId="7" xfId="0" applyFont="1" applyBorder="1" applyAlignment="1">
      <alignment wrapText="1"/>
    </xf>
    <xf numFmtId="0" fontId="9" fillId="0" borderId="0" xfId="0" applyFont="1"/>
    <xf numFmtId="0" fontId="9" fillId="0" borderId="0" xfId="0" applyFont="1" applyBorder="1"/>
    <xf numFmtId="0" fontId="19" fillId="0" borderId="0" xfId="0" applyFont="1"/>
    <xf numFmtId="0" fontId="20" fillId="0" borderId="0" xfId="16" applyFont="1" applyBorder="1" applyAlignment="1" applyProtection="1"/>
    <xf numFmtId="0" fontId="19" fillId="0" borderId="0" xfId="0" applyFont="1" applyBorder="1" applyAlignment="1"/>
    <xf numFmtId="0" fontId="20" fillId="0" borderId="0" xfId="16" applyFont="1" applyBorder="1" applyAlignment="1" applyProtection="1">
      <alignment horizontal="left" wrapText="1"/>
    </xf>
    <xf numFmtId="0" fontId="20" fillId="0" borderId="0" xfId="16" applyFont="1" applyBorder="1" applyProtection="1"/>
    <xf numFmtId="3" fontId="20" fillId="0" borderId="0" xfId="16" applyNumberFormat="1" applyFont="1" applyBorder="1" applyAlignment="1" applyProtection="1">
      <alignment horizontal="center"/>
    </xf>
    <xf numFmtId="0" fontId="19" fillId="0" borderId="0" xfId="16" applyFont="1" applyBorder="1" applyAlignment="1" applyProtection="1">
      <alignment horizontal="right"/>
      <protection locked="0"/>
    </xf>
    <xf numFmtId="164" fontId="19" fillId="0" borderId="0" xfId="16" applyNumberFormat="1" applyFont="1" applyBorder="1" applyAlignment="1" applyProtection="1">
      <alignment horizontal="right"/>
      <protection locked="0"/>
    </xf>
    <xf numFmtId="164" fontId="19" fillId="0" borderId="0" xfId="16" applyNumberFormat="1" applyFont="1" applyBorder="1" applyAlignment="1" applyProtection="1">
      <alignment horizontal="center"/>
      <protection locked="0"/>
    </xf>
    <xf numFmtId="164" fontId="20" fillId="0" borderId="0" xfId="16" applyNumberFormat="1" applyFont="1" applyBorder="1" applyAlignment="1" applyProtection="1">
      <alignment horizontal="right"/>
    </xf>
    <xf numFmtId="4" fontId="20" fillId="0" borderId="0" xfId="16" applyNumberFormat="1" applyFont="1" applyBorder="1" applyAlignment="1" applyProtection="1">
      <alignment horizontal="right"/>
    </xf>
    <xf numFmtId="4" fontId="20" fillId="0" borderId="0" xfId="16" applyNumberFormat="1" applyFont="1" applyBorder="1" applyProtection="1"/>
    <xf numFmtId="0" fontId="20" fillId="0" borderId="0" xfId="16" applyFont="1" applyBorder="1" applyAlignment="1" applyProtection="1">
      <alignment wrapText="1"/>
    </xf>
    <xf numFmtId="0" fontId="20" fillId="0" borderId="0" xfId="16" applyFont="1" applyBorder="1" applyAlignment="1" applyProtection="1">
      <alignment horizontal="center"/>
    </xf>
    <xf numFmtId="0" fontId="11" fillId="0" borderId="0" xfId="16" applyFont="1" applyBorder="1" applyAlignment="1" applyProtection="1">
      <alignment wrapText="1"/>
    </xf>
    <xf numFmtId="0" fontId="20" fillId="0" borderId="0" xfId="16" applyFont="1" applyBorder="1" applyAlignment="1" applyProtection="1">
      <alignment horizontal="left"/>
    </xf>
    <xf numFmtId="164" fontId="9" fillId="0" borderId="0" xfId="16" applyNumberFormat="1" applyFont="1" applyBorder="1" applyAlignment="1" applyProtection="1">
      <alignment wrapText="1"/>
      <protection locked="0"/>
    </xf>
    <xf numFmtId="0" fontId="11" fillId="2" borderId="0" xfId="16" applyFont="1" applyFill="1" applyBorder="1" applyProtection="1"/>
    <xf numFmtId="0" fontId="9" fillId="0" borderId="7" xfId="0" applyFont="1" applyBorder="1" applyAlignment="1">
      <alignment wrapText="1"/>
    </xf>
    <xf numFmtId="0" fontId="9" fillId="0" borderId="7" xfId="0" applyFont="1" applyBorder="1" applyAlignment="1">
      <alignment horizontal="center"/>
    </xf>
    <xf numFmtId="3" fontId="9" fillId="0" borderId="7" xfId="0" applyNumberFormat="1" applyFont="1" applyBorder="1" applyAlignment="1">
      <alignment horizontal="center"/>
    </xf>
    <xf numFmtId="0" fontId="22" fillId="10" borderId="1" xfId="16" applyFont="1" applyFill="1" applyBorder="1" applyAlignment="1" applyProtection="1">
      <alignment horizontal="center"/>
    </xf>
    <xf numFmtId="0" fontId="22" fillId="11" borderId="3" xfId="3" applyFont="1" applyFill="1" applyBorder="1" applyAlignment="1">
      <alignment horizontal="center" wrapText="1"/>
    </xf>
    <xf numFmtId="0" fontId="22" fillId="11" borderId="3" xfId="16" applyFont="1" applyFill="1" applyBorder="1" applyAlignment="1" applyProtection="1">
      <alignment horizontal="center" wrapText="1"/>
    </xf>
    <xf numFmtId="0" fontId="23" fillId="11" borderId="3" xfId="3" applyFont="1" applyFill="1" applyBorder="1" applyAlignment="1" applyProtection="1">
      <alignment horizontal="center" wrapText="1"/>
      <protection locked="0"/>
    </xf>
    <xf numFmtId="164" fontId="23" fillId="11" borderId="3" xfId="3" applyNumberFormat="1" applyFont="1" applyFill="1" applyBorder="1" applyAlignment="1" applyProtection="1">
      <alignment horizontal="center" wrapText="1"/>
      <protection locked="0"/>
    </xf>
    <xf numFmtId="164" fontId="22" fillId="11" borderId="3" xfId="3" applyNumberFormat="1" applyFont="1" applyFill="1" applyBorder="1" applyAlignment="1">
      <alignment horizontal="center" wrapText="1"/>
    </xf>
    <xf numFmtId="4" fontId="22" fillId="11" borderId="3" xfId="3" applyNumberFormat="1" applyFont="1" applyFill="1" applyBorder="1" applyAlignment="1">
      <alignment horizontal="center" wrapText="1"/>
    </xf>
    <xf numFmtId="4" fontId="22" fillId="11" borderId="10" xfId="3" applyNumberFormat="1" applyFont="1" applyFill="1" applyBorder="1" applyAlignment="1">
      <alignment horizontal="center" wrapText="1"/>
    </xf>
    <xf numFmtId="0" fontId="9" fillId="2" borderId="7" xfId="0" applyFont="1" applyFill="1" applyBorder="1" applyAlignment="1" applyProtection="1">
      <alignment horizontal="left"/>
      <protection locked="0"/>
    </xf>
    <xf numFmtId="3" fontId="9" fillId="2" borderId="7" xfId="0" applyNumberFormat="1" applyFont="1" applyFill="1" applyBorder="1" applyAlignment="1" applyProtection="1">
      <alignment horizontal="left" wrapText="1"/>
      <protection locked="0"/>
    </xf>
    <xf numFmtId="0" fontId="9" fillId="0" borderId="7" xfId="0" applyFont="1" applyBorder="1" applyAlignment="1">
      <alignment horizontal="justify" wrapText="1"/>
    </xf>
    <xf numFmtId="0" fontId="11" fillId="2" borderId="11" xfId="16" applyFont="1" applyFill="1" applyBorder="1" applyProtection="1"/>
    <xf numFmtId="3" fontId="9" fillId="2" borderId="11" xfId="0" applyNumberFormat="1" applyFont="1" applyFill="1" applyBorder="1" applyAlignment="1">
      <alignment horizontal="center"/>
    </xf>
    <xf numFmtId="0" fontId="20" fillId="2" borderId="1" xfId="16" applyFont="1" applyFill="1" applyBorder="1" applyProtection="1"/>
    <xf numFmtId="0" fontId="11" fillId="2" borderId="3" xfId="16" applyFont="1" applyFill="1" applyBorder="1" applyProtection="1"/>
    <xf numFmtId="0" fontId="11" fillId="2" borderId="3" xfId="16" applyFont="1" applyFill="1" applyBorder="1" applyAlignment="1" applyProtection="1">
      <alignment horizontal="center"/>
    </xf>
    <xf numFmtId="3" fontId="11" fillId="2" borderId="3" xfId="16" applyNumberFormat="1" applyFont="1" applyFill="1" applyBorder="1" applyAlignment="1" applyProtection="1">
      <alignment horizontal="center"/>
    </xf>
    <xf numFmtId="0" fontId="9" fillId="2" borderId="3" xfId="16" applyFont="1" applyFill="1" applyBorder="1" applyAlignment="1" applyProtection="1">
      <alignment horizontal="left" wrapText="1"/>
      <protection locked="0"/>
    </xf>
    <xf numFmtId="0" fontId="9" fillId="2" borderId="3" xfId="16" applyFont="1" applyFill="1" applyBorder="1" applyAlignment="1" applyProtection="1">
      <alignment horizontal="left"/>
      <protection locked="0"/>
    </xf>
    <xf numFmtId="164" fontId="9" fillId="2" borderId="3" xfId="16" applyNumberFormat="1" applyFont="1" applyFill="1" applyBorder="1" applyAlignment="1" applyProtection="1">
      <alignment horizontal="left"/>
      <protection locked="0"/>
    </xf>
    <xf numFmtId="0" fontId="9" fillId="2" borderId="3" xfId="16" applyFont="1" applyFill="1" applyBorder="1" applyAlignment="1" applyProtection="1">
      <alignment horizontal="center"/>
      <protection locked="0"/>
    </xf>
    <xf numFmtId="164" fontId="11" fillId="2" borderId="3" xfId="16" applyNumberFormat="1" applyFont="1" applyFill="1" applyBorder="1" applyAlignment="1" applyProtection="1">
      <alignment horizontal="center"/>
    </xf>
    <xf numFmtId="4" fontId="11" fillId="2" borderId="3" xfId="16" applyNumberFormat="1" applyFont="1" applyFill="1" applyBorder="1" applyAlignment="1" applyProtection="1">
      <alignment horizontal="center"/>
    </xf>
    <xf numFmtId="4" fontId="20" fillId="2" borderId="3" xfId="16" applyNumberFormat="1" applyFont="1" applyFill="1" applyBorder="1" applyAlignment="1" applyProtection="1">
      <alignment horizontal="center"/>
    </xf>
    <xf numFmtId="4" fontId="19" fillId="2" borderId="10" xfId="16" applyNumberFormat="1" applyFont="1" applyFill="1" applyBorder="1" applyAlignment="1" applyProtection="1">
      <alignment horizontal="center"/>
    </xf>
    <xf numFmtId="0" fontId="9" fillId="0" borderId="11" xfId="0" applyFont="1" applyBorder="1" applyAlignment="1">
      <alignment horizontal="justify" wrapText="1"/>
    </xf>
    <xf numFmtId="0" fontId="24" fillId="0" borderId="0" xfId="16" applyFont="1" applyBorder="1" applyAlignment="1" applyProtection="1">
      <alignment vertical="center"/>
    </xf>
    <xf numFmtId="0" fontId="19" fillId="2" borderId="0" xfId="0" applyFont="1" applyFill="1" applyBorder="1" applyAlignment="1"/>
    <xf numFmtId="0" fontId="14" fillId="0" borderId="0" xfId="0" applyFont="1" applyBorder="1"/>
    <xf numFmtId="0" fontId="18" fillId="2" borderId="0" xfId="16" applyFont="1" applyFill="1" applyBorder="1" applyAlignment="1" applyProtection="1"/>
    <xf numFmtId="3" fontId="9" fillId="0" borderId="7" xfId="0" applyNumberFormat="1" applyFont="1" applyBorder="1" applyAlignment="1">
      <alignment horizontal="right"/>
    </xf>
    <xf numFmtId="0" fontId="19" fillId="2" borderId="6" xfId="16" applyFont="1" applyFill="1" applyBorder="1" applyAlignment="1" applyProtection="1"/>
    <xf numFmtId="0" fontId="9" fillId="0" borderId="11" xfId="0" applyFont="1" applyBorder="1" applyAlignment="1">
      <alignment wrapText="1"/>
    </xf>
    <xf numFmtId="0" fontId="9" fillId="2" borderId="3" xfId="16" applyFont="1" applyFill="1" applyBorder="1" applyAlignment="1" applyProtection="1">
      <alignment horizontal="right" wrapText="1"/>
      <protection locked="0"/>
    </xf>
    <xf numFmtId="0" fontId="9" fillId="2" borderId="3" xfId="16" applyFont="1" applyFill="1" applyBorder="1" applyAlignment="1" applyProtection="1">
      <alignment horizontal="right"/>
      <protection locked="0"/>
    </xf>
    <xf numFmtId="164" fontId="9" fillId="2" borderId="3" xfId="16" applyNumberFormat="1" applyFont="1" applyFill="1" applyBorder="1" applyAlignment="1" applyProtection="1">
      <alignment horizontal="right"/>
      <protection locked="0"/>
    </xf>
    <xf numFmtId="0" fontId="11" fillId="2" borderId="14" xfId="16" applyFont="1" applyFill="1" applyBorder="1" applyProtection="1"/>
    <xf numFmtId="4" fontId="9" fillId="9" borderId="11" xfId="0" applyNumberFormat="1" applyFont="1" applyFill="1" applyBorder="1" applyAlignment="1">
      <alignment horizontal="center"/>
    </xf>
    <xf numFmtId="0" fontId="11" fillId="2" borderId="11" xfId="16" applyFont="1" applyFill="1" applyBorder="1" applyAlignment="1" applyProtection="1">
      <alignment horizontal="center"/>
    </xf>
    <xf numFmtId="3" fontId="9" fillId="0" borderId="11" xfId="0" applyNumberFormat="1" applyFont="1" applyFill="1" applyBorder="1" applyAlignment="1">
      <alignment horizontal="center"/>
    </xf>
    <xf numFmtId="164" fontId="9" fillId="9" borderId="11" xfId="0" applyNumberFormat="1" applyFont="1" applyFill="1" applyBorder="1" applyAlignment="1">
      <alignment horizontal="center"/>
    </xf>
    <xf numFmtId="164" fontId="9" fillId="7" borderId="11" xfId="0" applyNumberFormat="1" applyFont="1" applyFill="1" applyBorder="1" applyAlignment="1">
      <alignment horizontal="center"/>
    </xf>
    <xf numFmtId="168" fontId="9" fillId="7" borderId="11" xfId="0" applyNumberFormat="1" applyFont="1" applyFill="1" applyBorder="1" applyAlignment="1">
      <alignment horizontal="center"/>
    </xf>
    <xf numFmtId="168" fontId="9" fillId="7" borderId="15" xfId="0" applyNumberFormat="1" applyFont="1" applyFill="1" applyBorder="1" applyAlignment="1">
      <alignment horizontal="center"/>
    </xf>
    <xf numFmtId="3" fontId="9" fillId="0" borderId="11" xfId="0" applyNumberFormat="1" applyFont="1" applyBorder="1" applyAlignment="1">
      <alignment horizontal="left"/>
    </xf>
    <xf numFmtId="4" fontId="9" fillId="0" borderId="11" xfId="0" applyNumberFormat="1" applyFont="1" applyBorder="1" applyAlignment="1">
      <alignment horizontal="left"/>
    </xf>
    <xf numFmtId="0" fontId="11" fillId="0" borderId="0" xfId="16" applyFont="1" applyBorder="1" applyAlignment="1" applyProtection="1">
      <alignment vertical="center"/>
    </xf>
    <xf numFmtId="0" fontId="11" fillId="2" borderId="7" xfId="16" applyFont="1" applyFill="1" applyBorder="1" applyAlignment="1" applyProtection="1">
      <alignment horizontal="center"/>
    </xf>
    <xf numFmtId="0" fontId="9" fillId="2" borderId="11" xfId="0" applyFont="1" applyFill="1" applyBorder="1" applyAlignment="1">
      <alignment horizontal="center"/>
    </xf>
    <xf numFmtId="0" fontId="19" fillId="3" borderId="6" xfId="0" applyFont="1" applyFill="1" applyBorder="1"/>
    <xf numFmtId="0" fontId="11" fillId="3" borderId="6" xfId="16" applyFont="1" applyFill="1" applyBorder="1" applyProtection="1"/>
    <xf numFmtId="0" fontId="19" fillId="3" borderId="6" xfId="16" applyFont="1" applyFill="1" applyBorder="1" applyProtection="1"/>
    <xf numFmtId="164" fontId="9" fillId="2" borderId="11" xfId="0" applyNumberFormat="1" applyFont="1" applyFill="1" applyBorder="1" applyAlignment="1">
      <alignment horizontal="center" wrapText="1"/>
    </xf>
    <xf numFmtId="168" fontId="9" fillId="9" borderId="11" xfId="0" applyNumberFormat="1" applyFont="1" applyFill="1" applyBorder="1" applyAlignment="1">
      <alignment horizontal="center"/>
    </xf>
    <xf numFmtId="4" fontId="9" fillId="2" borderId="11" xfId="0" applyNumberFormat="1" applyFont="1" applyFill="1" applyBorder="1" applyAlignment="1">
      <alignment horizontal="center"/>
    </xf>
    <xf numFmtId="0" fontId="19" fillId="0" borderId="0" xfId="0" applyFont="1" applyBorder="1"/>
    <xf numFmtId="0" fontId="9" fillId="2" borderId="7" xfId="0" applyFont="1" applyFill="1" applyBorder="1" applyAlignment="1">
      <alignment horizontal="justify"/>
    </xf>
    <xf numFmtId="170" fontId="9" fillId="4" borderId="7" xfId="0" applyNumberFormat="1" applyFont="1" applyFill="1" applyBorder="1" applyAlignment="1">
      <alignment horizontal="center"/>
    </xf>
    <xf numFmtId="0" fontId="22" fillId="10" borderId="18" xfId="16" applyFont="1" applyFill="1" applyBorder="1" applyAlignment="1" applyProtection="1">
      <alignment horizontal="center"/>
    </xf>
    <xf numFmtId="0" fontId="22" fillId="11" borderId="8" xfId="3" applyFont="1" applyFill="1" applyBorder="1" applyAlignment="1">
      <alignment horizontal="center" wrapText="1"/>
    </xf>
    <xf numFmtId="0" fontId="23" fillId="11" borderId="8" xfId="3" applyFont="1" applyFill="1" applyBorder="1" applyAlignment="1" applyProtection="1">
      <alignment horizontal="center" wrapText="1"/>
      <protection locked="0"/>
    </xf>
    <xf numFmtId="164" fontId="23" fillId="11" borderId="8" xfId="3" applyNumberFormat="1" applyFont="1" applyFill="1" applyBorder="1" applyAlignment="1" applyProtection="1">
      <alignment horizontal="center" wrapText="1"/>
      <protection locked="0"/>
    </xf>
    <xf numFmtId="164" fontId="22" fillId="11" borderId="8" xfId="3" applyNumberFormat="1" applyFont="1" applyFill="1" applyBorder="1" applyAlignment="1">
      <alignment horizontal="center" wrapText="1"/>
    </xf>
    <xf numFmtId="4" fontId="22" fillId="11" borderId="8" xfId="3" applyNumberFormat="1" applyFont="1" applyFill="1" applyBorder="1" applyAlignment="1">
      <alignment horizontal="center" wrapText="1"/>
    </xf>
    <xf numFmtId="4" fontId="22" fillId="11" borderId="9" xfId="3" applyNumberFormat="1" applyFont="1" applyFill="1" applyBorder="1" applyAlignment="1">
      <alignment horizontal="center" wrapText="1"/>
    </xf>
    <xf numFmtId="0" fontId="11" fillId="2" borderId="16" xfId="16" applyFont="1" applyFill="1" applyBorder="1" applyProtection="1"/>
    <xf numFmtId="0" fontId="19" fillId="3" borderId="16" xfId="0" applyFont="1" applyFill="1" applyBorder="1"/>
    <xf numFmtId="0" fontId="11" fillId="3" borderId="7" xfId="16" applyFont="1" applyFill="1" applyBorder="1" applyProtection="1"/>
    <xf numFmtId="0" fontId="19" fillId="3" borderId="7" xfId="16" applyFont="1" applyFill="1" applyBorder="1" applyProtection="1"/>
    <xf numFmtId="0" fontId="19" fillId="3" borderId="17" xfId="16" applyFont="1" applyFill="1" applyBorder="1" applyProtection="1"/>
    <xf numFmtId="0" fontId="9" fillId="2" borderId="7" xfId="0" applyFont="1" applyFill="1" applyBorder="1" applyAlignment="1">
      <alignment horizontal="justify" wrapText="1"/>
    </xf>
    <xf numFmtId="0" fontId="9" fillId="2" borderId="11" xfId="0" applyFont="1" applyFill="1" applyBorder="1" applyAlignment="1">
      <alignment horizontal="justify" wrapText="1"/>
    </xf>
    <xf numFmtId="164" fontId="9" fillId="4" borderId="7" xfId="0" applyNumberFormat="1" applyFont="1" applyFill="1" applyBorder="1" applyAlignment="1">
      <alignment horizontal="center"/>
    </xf>
    <xf numFmtId="168" fontId="9" fillId="4" borderId="7" xfId="0" applyNumberFormat="1" applyFont="1" applyFill="1" applyBorder="1" applyAlignment="1">
      <alignment horizontal="center"/>
    </xf>
    <xf numFmtId="168" fontId="9" fillId="4" borderId="17" xfId="0" applyNumberFormat="1" applyFont="1" applyFill="1" applyBorder="1" applyAlignment="1">
      <alignment horizontal="center"/>
    </xf>
    <xf numFmtId="164" fontId="9" fillId="2" borderId="7" xfId="0" applyNumberFormat="1" applyFont="1" applyFill="1" applyBorder="1" applyAlignment="1">
      <alignment horizontal="center" wrapText="1"/>
    </xf>
    <xf numFmtId="3" fontId="9" fillId="2" borderId="7" xfId="0" applyNumberFormat="1" applyFont="1" applyFill="1" applyBorder="1" applyAlignment="1">
      <alignment horizontal="center" wrapText="1"/>
    </xf>
    <xf numFmtId="3" fontId="9" fillId="2" borderId="7" xfId="0" applyNumberFormat="1" applyFont="1" applyFill="1" applyBorder="1" applyAlignment="1">
      <alignment horizontal="left"/>
    </xf>
    <xf numFmtId="4" fontId="9" fillId="2" borderId="7" xfId="0" applyNumberFormat="1" applyFont="1" applyFill="1" applyBorder="1" applyAlignment="1">
      <alignment horizontal="left"/>
    </xf>
    <xf numFmtId="0" fontId="9" fillId="2" borderId="7" xfId="16" applyFont="1" applyFill="1" applyBorder="1" applyAlignment="1" applyProtection="1">
      <alignment horizontal="left" wrapText="1"/>
      <protection locked="0"/>
    </xf>
    <xf numFmtId="0" fontId="9" fillId="2" borderId="7" xfId="16" applyFont="1" applyFill="1" applyBorder="1" applyAlignment="1" applyProtection="1">
      <alignment horizontal="left"/>
      <protection locked="0"/>
    </xf>
    <xf numFmtId="164" fontId="9" fillId="2" borderId="7" xfId="16" applyNumberFormat="1" applyFont="1" applyFill="1" applyBorder="1" applyAlignment="1" applyProtection="1">
      <alignment horizontal="left"/>
      <protection locked="0"/>
    </xf>
    <xf numFmtId="3" fontId="9" fillId="2" borderId="11" xfId="0" applyNumberFormat="1" applyFont="1" applyFill="1" applyBorder="1" applyAlignment="1">
      <alignment horizontal="left"/>
    </xf>
    <xf numFmtId="4" fontId="9" fillId="2" borderId="11" xfId="0" applyNumberFormat="1" applyFont="1" applyFill="1" applyBorder="1" applyAlignment="1">
      <alignment horizontal="left"/>
    </xf>
    <xf numFmtId="4" fontId="9" fillId="2" borderId="7" xfId="9" applyNumberFormat="1" applyFont="1" applyFill="1" applyBorder="1" applyAlignment="1" applyProtection="1">
      <alignment horizontal="center"/>
    </xf>
    <xf numFmtId="4" fontId="9" fillId="4" borderId="7" xfId="9" applyNumberFormat="1" applyFont="1" applyFill="1" applyBorder="1" applyAlignment="1">
      <alignment horizontal="center"/>
    </xf>
    <xf numFmtId="0" fontId="9" fillId="0" borderId="7" xfId="0" applyFont="1" applyBorder="1"/>
    <xf numFmtId="164" fontId="9" fillId="0" borderId="7" xfId="0" applyNumberFormat="1" applyFont="1" applyFill="1" applyBorder="1" applyAlignment="1">
      <alignment horizontal="right"/>
    </xf>
    <xf numFmtId="170" fontId="9" fillId="0" borderId="7" xfId="0" applyNumberFormat="1" applyFont="1" applyFill="1" applyBorder="1" applyAlignment="1">
      <alignment horizontal="center"/>
    </xf>
    <xf numFmtId="168" fontId="9" fillId="0" borderId="7" xfId="0" applyNumberFormat="1" applyFont="1" applyFill="1" applyBorder="1" applyAlignment="1">
      <alignment horizontal="right"/>
    </xf>
    <xf numFmtId="0" fontId="9" fillId="0" borderId="7" xfId="0" applyFont="1" applyBorder="1" applyAlignment="1">
      <alignment horizontal="left" wrapText="1"/>
    </xf>
    <xf numFmtId="0" fontId="20" fillId="2" borderId="16" xfId="16" applyFont="1" applyFill="1" applyBorder="1" applyProtection="1"/>
    <xf numFmtId="168" fontId="9" fillId="0" borderId="17" xfId="0" applyNumberFormat="1" applyFont="1" applyFill="1" applyBorder="1" applyAlignment="1">
      <alignment horizontal="right"/>
    </xf>
    <xf numFmtId="0" fontId="11" fillId="0" borderId="16" xfId="16" applyFont="1" applyBorder="1" applyProtection="1"/>
    <xf numFmtId="0" fontId="11" fillId="0" borderId="14" xfId="16" applyFont="1" applyBorder="1" applyProtection="1"/>
    <xf numFmtId="0" fontId="20" fillId="3" borderId="12" xfId="16" applyFont="1" applyFill="1" applyBorder="1" applyAlignment="1" applyProtection="1"/>
    <xf numFmtId="0" fontId="19" fillId="3" borderId="6" xfId="0" applyFont="1" applyFill="1" applyBorder="1" applyAlignment="1"/>
    <xf numFmtId="0" fontId="19" fillId="3" borderId="13" xfId="0" applyFont="1" applyFill="1" applyBorder="1" applyAlignment="1"/>
    <xf numFmtId="0" fontId="9" fillId="0" borderId="7" xfId="16" applyFont="1" applyBorder="1" applyAlignment="1" applyProtection="1">
      <alignment horizontal="left"/>
      <protection locked="0"/>
    </xf>
    <xf numFmtId="164" fontId="9" fillId="0" borderId="7" xfId="16" applyNumberFormat="1" applyFont="1" applyBorder="1" applyAlignment="1" applyProtection="1">
      <alignment horizontal="left"/>
      <protection locked="0"/>
    </xf>
    <xf numFmtId="0" fontId="9" fillId="0" borderId="11" xfId="16" applyFont="1" applyBorder="1" applyAlignment="1" applyProtection="1">
      <alignment horizontal="left"/>
      <protection locked="0"/>
    </xf>
    <xf numFmtId="164" fontId="9" fillId="0" borderId="11" xfId="16" applyNumberFormat="1" applyFont="1" applyBorder="1" applyAlignment="1" applyProtection="1">
      <alignment horizontal="left"/>
      <protection locked="0"/>
    </xf>
    <xf numFmtId="0" fontId="20" fillId="0" borderId="16" xfId="16" applyFont="1" applyBorder="1" applyProtection="1"/>
    <xf numFmtId="0" fontId="9" fillId="0" borderId="11" xfId="0" applyFont="1" applyBorder="1" applyAlignment="1">
      <alignment horizontal="center"/>
    </xf>
    <xf numFmtId="3" fontId="9" fillId="0" borderId="11" xfId="0" applyNumberFormat="1" applyFont="1" applyBorder="1" applyAlignment="1">
      <alignment horizontal="center"/>
    </xf>
    <xf numFmtId="0" fontId="20" fillId="0" borderId="12" xfId="16" applyFont="1" applyBorder="1" applyProtection="1"/>
    <xf numFmtId="0" fontId="19" fillId="0" borderId="6" xfId="0" applyFont="1" applyBorder="1" applyAlignment="1">
      <alignment wrapText="1"/>
    </xf>
    <xf numFmtId="0" fontId="9" fillId="0" borderId="6" xfId="0" applyFont="1" applyBorder="1" applyAlignment="1">
      <alignment horizontal="center"/>
    </xf>
    <xf numFmtId="3" fontId="9" fillId="0" borderId="6" xfId="0" applyNumberFormat="1" applyFont="1" applyBorder="1" applyAlignment="1">
      <alignment horizontal="center"/>
    </xf>
    <xf numFmtId="0" fontId="9" fillId="0" borderId="6" xfId="16" applyFont="1" applyBorder="1" applyAlignment="1" applyProtection="1">
      <alignment horizontal="left"/>
      <protection locked="0"/>
    </xf>
    <xf numFmtId="164" fontId="9" fillId="0" borderId="6" xfId="16" applyNumberFormat="1" applyFont="1" applyBorder="1" applyAlignment="1" applyProtection="1">
      <alignment horizontal="left"/>
      <protection locked="0"/>
    </xf>
    <xf numFmtId="0" fontId="9" fillId="0" borderId="3" xfId="0" applyFont="1" applyBorder="1" applyAlignment="1">
      <alignment horizontal="center"/>
    </xf>
    <xf numFmtId="3" fontId="9" fillId="0" borderId="3" xfId="0" applyNumberFormat="1" applyFont="1" applyBorder="1" applyAlignment="1">
      <alignment horizontal="center"/>
    </xf>
    <xf numFmtId="0" fontId="9" fillId="0" borderId="3" xfId="16" applyFont="1" applyBorder="1" applyAlignment="1" applyProtection="1">
      <alignment horizontal="left"/>
      <protection locked="0"/>
    </xf>
    <xf numFmtId="164" fontId="9" fillId="0" borderId="3" xfId="16" applyNumberFormat="1" applyFont="1" applyBorder="1" applyAlignment="1" applyProtection="1">
      <alignment horizontal="left"/>
      <protection locked="0"/>
    </xf>
    <xf numFmtId="0" fontId="11" fillId="0" borderId="0" xfId="16" applyFont="1" applyBorder="1" applyAlignment="1" applyProtection="1">
      <alignment horizontal="center"/>
    </xf>
    <xf numFmtId="0" fontId="11" fillId="2" borderId="19" xfId="16" applyFont="1" applyFill="1" applyBorder="1" applyProtection="1"/>
    <xf numFmtId="0" fontId="9" fillId="2" borderId="21" xfId="0" applyFont="1" applyFill="1" applyBorder="1" applyAlignment="1" applyProtection="1">
      <alignment horizontal="left"/>
      <protection locked="0"/>
    </xf>
    <xf numFmtId="3" fontId="9" fillId="2" borderId="21" xfId="0" applyNumberFormat="1" applyFont="1" applyFill="1" applyBorder="1" applyAlignment="1" applyProtection="1">
      <alignment horizontal="left" wrapText="1"/>
      <protection locked="0"/>
    </xf>
    <xf numFmtId="3" fontId="9" fillId="2" borderId="21" xfId="0" applyNumberFormat="1" applyFont="1" applyFill="1" applyBorder="1" applyAlignment="1">
      <alignment horizontal="center"/>
    </xf>
    <xf numFmtId="0" fontId="9" fillId="5" borderId="21" xfId="0" applyFont="1" applyFill="1" applyBorder="1" applyAlignment="1">
      <alignment horizontal="center"/>
    </xf>
    <xf numFmtId="0" fontId="9" fillId="0" borderId="21" xfId="0" applyFont="1" applyBorder="1" applyAlignment="1">
      <alignment horizontal="justify" wrapText="1"/>
    </xf>
    <xf numFmtId="0" fontId="11" fillId="2" borderId="22" xfId="16" applyFont="1" applyFill="1" applyBorder="1" applyProtection="1"/>
    <xf numFmtId="3" fontId="9" fillId="2" borderId="7" xfId="0" applyNumberFormat="1" applyFont="1" applyFill="1" applyBorder="1" applyAlignment="1">
      <alignment horizontal="center"/>
    </xf>
    <xf numFmtId="0" fontId="9" fillId="5" borderId="7" xfId="0" applyFont="1" applyFill="1" applyBorder="1" applyAlignment="1">
      <alignment horizontal="center"/>
    </xf>
    <xf numFmtId="4" fontId="9" fillId="2" borderId="17" xfId="0" applyNumberFormat="1" applyFont="1" applyFill="1" applyBorder="1" applyAlignment="1">
      <alignment horizontal="center"/>
    </xf>
    <xf numFmtId="0" fontId="9" fillId="2" borderId="7" xfId="0" applyFont="1" applyFill="1" applyBorder="1" applyAlignment="1">
      <alignment horizontal="center"/>
    </xf>
    <xf numFmtId="0" fontId="9" fillId="2" borderId="7" xfId="0" applyFont="1" applyFill="1" applyBorder="1" applyAlignment="1">
      <alignment wrapText="1"/>
    </xf>
    <xf numFmtId="0" fontId="19" fillId="2" borderId="7" xfId="0" applyFont="1" applyFill="1" applyBorder="1" applyAlignment="1">
      <alignment wrapText="1"/>
    </xf>
    <xf numFmtId="3" fontId="9" fillId="2" borderId="7" xfId="0" applyNumberFormat="1" applyFont="1" applyFill="1" applyBorder="1" applyAlignment="1" applyProtection="1">
      <alignment horizontal="left"/>
      <protection locked="0"/>
    </xf>
    <xf numFmtId="0" fontId="19" fillId="2" borderId="0" xfId="0" applyFont="1" applyFill="1" applyAlignment="1"/>
    <xf numFmtId="0" fontId="19" fillId="2" borderId="13" xfId="0" applyFont="1" applyFill="1" applyBorder="1" applyAlignment="1"/>
    <xf numFmtId="0" fontId="19" fillId="2" borderId="6" xfId="0" applyFont="1" applyFill="1" applyBorder="1" applyAlignment="1"/>
    <xf numFmtId="0" fontId="20" fillId="2" borderId="12" xfId="16" applyFont="1" applyFill="1" applyBorder="1" applyAlignment="1" applyProtection="1"/>
    <xf numFmtId="0" fontId="24" fillId="0" borderId="23" xfId="16" applyFont="1" applyBorder="1" applyAlignment="1" applyProtection="1">
      <alignment vertical="center"/>
    </xf>
    <xf numFmtId="4" fontId="22" fillId="11" borderId="10" xfId="17" applyNumberFormat="1" applyFont="1" applyFill="1" applyBorder="1" applyAlignment="1">
      <alignment horizontal="center" wrapText="1"/>
    </xf>
    <xf numFmtId="4" fontId="22" fillId="11" borderId="3" xfId="17" applyNumberFormat="1" applyFont="1" applyFill="1" applyBorder="1" applyAlignment="1">
      <alignment horizontal="center" wrapText="1"/>
    </xf>
    <xf numFmtId="164" fontId="22" fillId="11" borderId="3" xfId="17" applyNumberFormat="1" applyFont="1" applyFill="1" applyBorder="1" applyAlignment="1">
      <alignment horizontal="center" wrapText="1"/>
    </xf>
    <xf numFmtId="0" fontId="23" fillId="11" borderId="3" xfId="17" applyFont="1" applyFill="1" applyBorder="1" applyAlignment="1" applyProtection="1">
      <alignment horizontal="center" wrapText="1"/>
      <protection locked="0"/>
    </xf>
    <xf numFmtId="164" fontId="23" fillId="11" borderId="3" xfId="17" applyNumberFormat="1" applyFont="1" applyFill="1" applyBorder="1" applyAlignment="1" applyProtection="1">
      <alignment horizontal="center" wrapText="1"/>
      <protection locked="0"/>
    </xf>
    <xf numFmtId="0" fontId="22" fillId="11" borderId="3" xfId="17" applyFont="1" applyFill="1" applyBorder="1" applyAlignment="1">
      <alignment horizontal="center" wrapText="1"/>
    </xf>
    <xf numFmtId="0" fontId="19" fillId="0" borderId="0" xfId="0" applyFont="1" applyAlignment="1">
      <alignment horizontal="center"/>
    </xf>
    <xf numFmtId="14" fontId="11" fillId="0" borderId="16" xfId="16" applyNumberFormat="1" applyFont="1" applyBorder="1" applyProtection="1"/>
    <xf numFmtId="0" fontId="11" fillId="0" borderId="24" xfId="16" applyFont="1" applyBorder="1" applyProtection="1"/>
    <xf numFmtId="0" fontId="9" fillId="0" borderId="2" xfId="0" applyFont="1" applyBorder="1" applyAlignment="1">
      <alignment wrapText="1"/>
    </xf>
    <xf numFmtId="3" fontId="9" fillId="0" borderId="2" xfId="0" applyNumberFormat="1" applyFont="1" applyBorder="1" applyAlignment="1">
      <alignment horizontal="center"/>
    </xf>
    <xf numFmtId="0" fontId="9" fillId="0" borderId="2" xfId="16" applyFont="1" applyBorder="1" applyAlignment="1" applyProtection="1">
      <alignment horizontal="left"/>
      <protection locked="0"/>
    </xf>
    <xf numFmtId="164" fontId="9" fillId="0" borderId="2" xfId="16" applyNumberFormat="1" applyFont="1" applyBorder="1" applyAlignment="1" applyProtection="1">
      <alignment horizontal="left"/>
      <protection locked="0"/>
    </xf>
    <xf numFmtId="0" fontId="9" fillId="0" borderId="5" xfId="0" applyFont="1" applyBorder="1" applyAlignment="1">
      <alignment horizontal="left" wrapText="1"/>
    </xf>
    <xf numFmtId="165" fontId="9" fillId="0" borderId="7" xfId="0" applyNumberFormat="1" applyFont="1" applyFill="1" applyBorder="1" applyAlignment="1">
      <alignment horizontal="right"/>
    </xf>
    <xf numFmtId="167" fontId="9" fillId="0" borderId="7" xfId="0" applyNumberFormat="1" applyFont="1" applyFill="1" applyBorder="1" applyAlignment="1">
      <alignment horizontal="center"/>
    </xf>
    <xf numFmtId="0" fontId="9" fillId="0" borderId="21" xfId="0" applyFont="1" applyBorder="1" applyAlignment="1">
      <alignment wrapText="1"/>
    </xf>
    <xf numFmtId="0" fontId="9" fillId="0" borderId="21" xfId="0" applyFont="1" applyBorder="1" applyAlignment="1">
      <alignment horizontal="center"/>
    </xf>
    <xf numFmtId="3" fontId="9" fillId="0" borderId="21" xfId="0" applyNumberFormat="1" applyFont="1" applyBorder="1" applyAlignment="1">
      <alignment horizontal="center"/>
    </xf>
    <xf numFmtId="0" fontId="9" fillId="0" borderId="21" xfId="16" applyFont="1" applyBorder="1" applyAlignment="1" applyProtection="1">
      <alignment horizontal="left"/>
      <protection locked="0"/>
    </xf>
    <xf numFmtId="164" fontId="9" fillId="0" borderId="21" xfId="16" applyNumberFormat="1" applyFont="1" applyBorder="1" applyAlignment="1" applyProtection="1">
      <alignment horizontal="left"/>
      <protection locked="0"/>
    </xf>
    <xf numFmtId="165" fontId="9" fillId="0" borderId="21" xfId="0" applyNumberFormat="1" applyFont="1" applyFill="1" applyBorder="1" applyAlignment="1">
      <alignment horizontal="center"/>
    </xf>
    <xf numFmtId="164" fontId="9" fillId="0" borderId="21" xfId="0" applyNumberFormat="1" applyFont="1" applyFill="1" applyBorder="1" applyAlignment="1">
      <alignment horizontal="center"/>
    </xf>
    <xf numFmtId="168" fontId="9" fillId="0" borderId="21" xfId="0" applyNumberFormat="1" applyFont="1" applyFill="1" applyBorder="1" applyAlignment="1">
      <alignment horizontal="center"/>
    </xf>
    <xf numFmtId="4" fontId="9" fillId="0" borderId="21" xfId="0" applyNumberFormat="1" applyFont="1" applyFill="1" applyBorder="1" applyAlignment="1">
      <alignment horizontal="center"/>
    </xf>
    <xf numFmtId="0" fontId="11" fillId="0" borderId="22" xfId="16" applyFont="1" applyBorder="1" applyProtection="1"/>
    <xf numFmtId="168" fontId="9" fillId="0" borderId="20" xfId="0" applyNumberFormat="1" applyFont="1" applyFill="1" applyBorder="1" applyAlignment="1">
      <alignment horizontal="center"/>
    </xf>
    <xf numFmtId="165" fontId="5" fillId="0" borderId="21" xfId="0" applyNumberFormat="1" applyFont="1" applyBorder="1" applyAlignment="1">
      <alignment horizontal="center" wrapText="1"/>
    </xf>
    <xf numFmtId="0" fontId="11" fillId="0" borderId="7" xfId="16" applyFont="1" applyBorder="1" applyAlignment="1" applyProtection="1">
      <alignment horizontal="center"/>
    </xf>
    <xf numFmtId="164" fontId="26" fillId="0" borderId="7" xfId="0" applyNumberFormat="1" applyFont="1" applyBorder="1" applyAlignment="1">
      <alignment horizontal="center"/>
    </xf>
    <xf numFmtId="4" fontId="26" fillId="0" borderId="7" xfId="0" applyNumberFormat="1" applyFont="1" applyBorder="1" applyAlignment="1">
      <alignment horizontal="center"/>
    </xf>
    <xf numFmtId="4" fontId="26" fillId="0" borderId="17" xfId="0" applyNumberFormat="1" applyFont="1" applyBorder="1" applyAlignment="1">
      <alignment horizontal="center"/>
    </xf>
    <xf numFmtId="165" fontId="11" fillId="0" borderId="7" xfId="0" applyNumberFormat="1" applyFont="1" applyBorder="1" applyAlignment="1">
      <alignment horizontal="center"/>
    </xf>
    <xf numFmtId="164" fontId="26" fillId="0" borderId="21" xfId="0" applyNumberFormat="1" applyFont="1" applyBorder="1" applyAlignment="1">
      <alignment horizontal="center"/>
    </xf>
    <xf numFmtId="0" fontId="11" fillId="0" borderId="21" xfId="16" applyFont="1" applyBorder="1" applyAlignment="1" applyProtection="1">
      <alignment horizontal="center"/>
    </xf>
    <xf numFmtId="165" fontId="9" fillId="0" borderId="7" xfId="0" applyNumberFormat="1" applyFont="1" applyBorder="1" applyAlignment="1">
      <alignment horizontal="center"/>
    </xf>
    <xf numFmtId="165" fontId="26" fillId="0" borderId="7" xfId="0" applyNumberFormat="1" applyFont="1" applyBorder="1" applyAlignment="1">
      <alignment horizontal="center"/>
    </xf>
    <xf numFmtId="165" fontId="9" fillId="0" borderId="21" xfId="0" applyNumberFormat="1" applyFont="1" applyBorder="1" applyAlignment="1">
      <alignment horizontal="center"/>
    </xf>
    <xf numFmtId="4" fontId="9" fillId="0" borderId="7" xfId="0" applyNumberFormat="1" applyFont="1" applyBorder="1" applyAlignment="1">
      <alignment horizontal="center"/>
    </xf>
    <xf numFmtId="4" fontId="9" fillId="0" borderId="21" xfId="0" applyNumberFormat="1" applyFont="1" applyBorder="1" applyAlignment="1">
      <alignment horizontal="center"/>
    </xf>
    <xf numFmtId="0" fontId="9" fillId="0" borderId="7" xfId="16" applyFont="1" applyBorder="1" applyAlignment="1" applyProtection="1">
      <alignment horizontal="left" wrapText="1"/>
      <protection locked="0"/>
    </xf>
    <xf numFmtId="4" fontId="19" fillId="2" borderId="7" xfId="0" applyNumberFormat="1" applyFont="1" applyFill="1" applyBorder="1" applyAlignment="1">
      <alignment horizontal="center"/>
    </xf>
    <xf numFmtId="4" fontId="11" fillId="0" borderId="7" xfId="0" applyNumberFormat="1" applyFont="1" applyBorder="1" applyAlignment="1">
      <alignment horizontal="center"/>
    </xf>
    <xf numFmtId="0" fontId="11" fillId="0" borderId="7" xfId="16" applyFont="1" applyBorder="1" applyProtection="1"/>
    <xf numFmtId="3" fontId="11" fillId="0" borderId="7" xfId="16" applyNumberFormat="1" applyFont="1" applyBorder="1" applyAlignment="1" applyProtection="1">
      <alignment horizontal="center"/>
    </xf>
    <xf numFmtId="164" fontId="9" fillId="0" borderId="7" xfId="16" applyNumberFormat="1" applyFont="1" applyBorder="1" applyAlignment="1" applyProtection="1">
      <alignment horizontal="center"/>
      <protection locked="0"/>
    </xf>
    <xf numFmtId="164" fontId="11" fillId="0" borderId="7" xfId="16" applyNumberFormat="1" applyFont="1" applyBorder="1" applyAlignment="1" applyProtection="1">
      <alignment horizontal="center"/>
    </xf>
    <xf numFmtId="165" fontId="26" fillId="0" borderId="21" xfId="0" applyNumberFormat="1" applyFont="1" applyBorder="1" applyAlignment="1">
      <alignment horizontal="center"/>
    </xf>
    <xf numFmtId="4" fontId="26" fillId="0" borderId="21" xfId="0" applyNumberFormat="1" applyFont="1" applyBorder="1" applyAlignment="1">
      <alignment horizontal="center"/>
    </xf>
    <xf numFmtId="4" fontId="26" fillId="0" borderId="20" xfId="0" applyNumberFormat="1" applyFont="1" applyBorder="1" applyAlignment="1">
      <alignment horizontal="center"/>
    </xf>
    <xf numFmtId="2" fontId="9" fillId="2" borderId="21" xfId="0" applyNumberFormat="1" applyFont="1" applyFill="1" applyBorder="1" applyAlignment="1">
      <alignment horizontal="center"/>
    </xf>
    <xf numFmtId="3" fontId="11" fillId="2" borderId="7" xfId="16" applyNumberFormat="1" applyFont="1" applyFill="1" applyBorder="1" applyAlignment="1" applyProtection="1">
      <alignment horizontal="center"/>
    </xf>
    <xf numFmtId="0" fontId="11" fillId="2" borderId="7" xfId="16" applyFont="1" applyFill="1" applyBorder="1" applyProtection="1"/>
    <xf numFmtId="0" fontId="11" fillId="0" borderId="21" xfId="16" applyFont="1" applyBorder="1" applyProtection="1"/>
    <xf numFmtId="3" fontId="11" fillId="2" borderId="21" xfId="16" applyNumberFormat="1" applyFont="1" applyFill="1" applyBorder="1" applyAlignment="1" applyProtection="1">
      <alignment horizontal="center"/>
    </xf>
    <xf numFmtId="0" fontId="9" fillId="2" borderId="21" xfId="0" applyFont="1" applyFill="1" applyBorder="1" applyAlignment="1">
      <alignment horizontal="justify" wrapText="1"/>
    </xf>
    <xf numFmtId="165" fontId="9" fillId="2" borderId="7" xfId="0" applyNumberFormat="1" applyFont="1" applyFill="1" applyBorder="1" applyAlignment="1">
      <alignment horizontal="center"/>
    </xf>
    <xf numFmtId="165" fontId="9" fillId="6" borderId="7" xfId="0" applyNumberFormat="1" applyFont="1" applyFill="1" applyBorder="1" applyAlignment="1">
      <alignment horizontal="center"/>
    </xf>
    <xf numFmtId="165" fontId="5" fillId="2" borderId="7" xfId="0" applyNumberFormat="1" applyFont="1" applyFill="1" applyBorder="1" applyAlignment="1">
      <alignment horizontal="center" wrapText="1"/>
    </xf>
    <xf numFmtId="164" fontId="5" fillId="2" borderId="7" xfId="0" applyNumberFormat="1" applyFont="1" applyFill="1" applyBorder="1" applyAlignment="1">
      <alignment horizontal="center"/>
    </xf>
    <xf numFmtId="165" fontId="5" fillId="0" borderId="7" xfId="0" applyNumberFormat="1" applyFont="1" applyBorder="1" applyAlignment="1">
      <alignment horizontal="center" wrapText="1"/>
    </xf>
    <xf numFmtId="164" fontId="5" fillId="0" borderId="7" xfId="0" applyNumberFormat="1" applyFont="1" applyBorder="1" applyAlignment="1">
      <alignment horizontal="center"/>
    </xf>
    <xf numFmtId="164" fontId="5" fillId="0" borderId="21" xfId="0" applyNumberFormat="1" applyFont="1" applyBorder="1" applyAlignment="1">
      <alignment horizontal="center"/>
    </xf>
    <xf numFmtId="0" fontId="20" fillId="0" borderId="16" xfId="16" applyFont="1" applyBorder="1" applyAlignment="1" applyProtection="1">
      <alignment horizontal="left"/>
    </xf>
    <xf numFmtId="0" fontId="11" fillId="0" borderId="16" xfId="16" applyFont="1" applyBorder="1" applyAlignment="1" applyProtection="1">
      <alignment horizontal="left"/>
    </xf>
    <xf numFmtId="0" fontId="11" fillId="0" borderId="22" xfId="16" applyFont="1" applyBorder="1" applyAlignment="1" applyProtection="1">
      <alignment horizontal="left"/>
    </xf>
    <xf numFmtId="2" fontId="11" fillId="0" borderId="7" xfId="0" applyNumberFormat="1" applyFont="1" applyBorder="1" applyAlignment="1">
      <alignment horizontal="center"/>
    </xf>
    <xf numFmtId="2" fontId="9" fillId="2" borderId="7" xfId="0" applyNumberFormat="1" applyFont="1" applyFill="1" applyBorder="1" applyAlignment="1">
      <alignment horizontal="center"/>
    </xf>
    <xf numFmtId="2" fontId="5" fillId="2" borderId="7" xfId="0" applyNumberFormat="1" applyFont="1" applyFill="1" applyBorder="1" applyAlignment="1">
      <alignment horizontal="center" wrapText="1"/>
    </xf>
    <xf numFmtId="2" fontId="5" fillId="0" borderId="7" xfId="0" applyNumberFormat="1" applyFont="1" applyBorder="1" applyAlignment="1">
      <alignment horizontal="center" wrapText="1"/>
    </xf>
    <xf numFmtId="2" fontId="5" fillId="0" borderId="21" xfId="0" applyNumberFormat="1" applyFont="1" applyBorder="1" applyAlignment="1">
      <alignment horizontal="center" wrapText="1"/>
    </xf>
    <xf numFmtId="0" fontId="0" fillId="0" borderId="0" xfId="0" applyAlignment="1">
      <alignment horizontal="left" vertical="center" indent="5"/>
    </xf>
    <xf numFmtId="0" fontId="9" fillId="2" borderId="21" xfId="16" applyFont="1" applyFill="1" applyBorder="1" applyAlignment="1" applyProtection="1">
      <alignment horizontal="left" wrapText="1"/>
      <protection locked="0"/>
    </xf>
    <xf numFmtId="0" fontId="9" fillId="2" borderId="21" xfId="16" applyFont="1" applyFill="1" applyBorder="1" applyAlignment="1" applyProtection="1">
      <alignment horizontal="left"/>
      <protection locked="0"/>
    </xf>
    <xf numFmtId="164" fontId="9" fillId="2" borderId="21" xfId="16" applyNumberFormat="1" applyFont="1" applyFill="1" applyBorder="1" applyAlignment="1" applyProtection="1">
      <alignment horizontal="left"/>
      <protection locked="0"/>
    </xf>
    <xf numFmtId="0" fontId="19" fillId="2" borderId="7" xfId="0" applyFont="1" applyFill="1" applyBorder="1"/>
    <xf numFmtId="0" fontId="9" fillId="2" borderId="21" xfId="0" applyFont="1" applyFill="1" applyBorder="1"/>
    <xf numFmtId="164" fontId="9" fillId="5" borderId="21" xfId="0" applyNumberFormat="1" applyFont="1" applyFill="1" applyBorder="1" applyAlignment="1">
      <alignment horizontal="center"/>
    </xf>
    <xf numFmtId="4" fontId="26" fillId="5" borderId="21" xfId="0" applyNumberFormat="1" applyFont="1" applyFill="1" applyBorder="1" applyAlignment="1">
      <alignment horizontal="center"/>
    </xf>
    <xf numFmtId="4" fontId="26" fillId="5" borderId="20" xfId="0" applyNumberFormat="1" applyFont="1" applyFill="1" applyBorder="1" applyAlignment="1">
      <alignment horizontal="center"/>
    </xf>
    <xf numFmtId="164" fontId="11" fillId="0" borderId="0" xfId="16" applyNumberFormat="1" applyFont="1" applyBorder="1" applyAlignment="1" applyProtection="1">
      <alignment horizontal="center"/>
    </xf>
    <xf numFmtId="4" fontId="11" fillId="0" borderId="0" xfId="16" applyNumberFormat="1" applyFont="1" applyBorder="1" applyAlignment="1" applyProtection="1">
      <alignment horizontal="center"/>
    </xf>
    <xf numFmtId="0" fontId="13" fillId="0" borderId="0" xfId="16" applyFont="1" applyBorder="1" applyAlignment="1" applyProtection="1">
      <alignment horizontal="center"/>
    </xf>
    <xf numFmtId="0" fontId="9" fillId="2" borderId="7" xfId="0" applyFont="1" applyFill="1" applyBorder="1"/>
    <xf numFmtId="0" fontId="11" fillId="2" borderId="21" xfId="16" applyFont="1" applyFill="1" applyBorder="1" applyProtection="1"/>
    <xf numFmtId="0" fontId="9" fillId="2" borderId="21" xfId="0" applyFont="1" applyFill="1" applyBorder="1" applyAlignment="1">
      <alignment wrapText="1"/>
    </xf>
    <xf numFmtId="0" fontId="11" fillId="0" borderId="17" xfId="16" applyFont="1" applyBorder="1" applyProtection="1"/>
    <xf numFmtId="0" fontId="19" fillId="3" borderId="12" xfId="16" applyFont="1" applyFill="1" applyBorder="1" applyAlignment="1" applyProtection="1"/>
    <xf numFmtId="0" fontId="19" fillId="3" borderId="6" xfId="16" applyFont="1" applyFill="1" applyBorder="1" applyAlignment="1" applyProtection="1"/>
    <xf numFmtId="0" fontId="20" fillId="0" borderId="7" xfId="16" applyFont="1" applyBorder="1" applyProtection="1"/>
    <xf numFmtId="4" fontId="26" fillId="5" borderId="7" xfId="0" applyNumberFormat="1" applyFont="1" applyFill="1" applyBorder="1" applyAlignment="1">
      <alignment horizontal="center"/>
    </xf>
    <xf numFmtId="165" fontId="9" fillId="2" borderId="21" xfId="0" applyNumberFormat="1" applyFont="1" applyFill="1" applyBorder="1" applyAlignment="1">
      <alignment horizontal="center"/>
    </xf>
    <xf numFmtId="165" fontId="9" fillId="6" borderId="21" xfId="0" applyNumberFormat="1" applyFont="1" applyFill="1" applyBorder="1" applyAlignment="1">
      <alignment horizontal="center"/>
    </xf>
    <xf numFmtId="0" fontId="19" fillId="2" borderId="12" xfId="16" applyFont="1" applyFill="1" applyBorder="1" applyAlignment="1" applyProtection="1"/>
    <xf numFmtId="0" fontId="9" fillId="2" borderId="21" xfId="0" applyFont="1" applyFill="1" applyBorder="1" applyAlignment="1">
      <alignment horizontal="center"/>
    </xf>
    <xf numFmtId="4" fontId="9" fillId="6" borderId="7" xfId="0" applyNumberFormat="1" applyFont="1" applyFill="1" applyBorder="1" applyAlignment="1">
      <alignment horizontal="center"/>
    </xf>
    <xf numFmtId="4" fontId="9" fillId="6" borderId="17" xfId="0" applyNumberFormat="1" applyFont="1" applyFill="1" applyBorder="1" applyAlignment="1">
      <alignment horizontal="center"/>
    </xf>
    <xf numFmtId="4" fontId="9" fillId="6" borderId="21" xfId="0" applyNumberFormat="1" applyFont="1" applyFill="1" applyBorder="1" applyAlignment="1">
      <alignment horizontal="center"/>
    </xf>
    <xf numFmtId="4" fontId="9" fillId="6" borderId="20" xfId="0" applyNumberFormat="1" applyFont="1" applyFill="1" applyBorder="1" applyAlignment="1">
      <alignment horizontal="center"/>
    </xf>
    <xf numFmtId="2" fontId="9" fillId="0" borderId="21" xfId="0" applyNumberFormat="1" applyFont="1" applyBorder="1" applyAlignment="1">
      <alignment horizontal="center"/>
    </xf>
    <xf numFmtId="165" fontId="9" fillId="5" borderId="21" xfId="0" applyNumberFormat="1" applyFont="1" applyFill="1" applyBorder="1" applyAlignment="1">
      <alignment horizontal="center"/>
    </xf>
    <xf numFmtId="4" fontId="9" fillId="5" borderId="21" xfId="0" applyNumberFormat="1" applyFont="1" applyFill="1" applyBorder="1" applyAlignment="1">
      <alignment horizontal="center"/>
    </xf>
    <xf numFmtId="0" fontId="20" fillId="10" borderId="1" xfId="16" applyFont="1" applyFill="1" applyBorder="1" applyAlignment="1" applyProtection="1">
      <alignment horizontal="center"/>
    </xf>
    <xf numFmtId="4" fontId="9" fillId="5" borderId="20" xfId="0" applyNumberFormat="1" applyFont="1" applyFill="1" applyBorder="1" applyAlignment="1">
      <alignment horizontal="center"/>
    </xf>
    <xf numFmtId="0" fontId="19" fillId="2" borderId="7" xfId="16" applyFont="1" applyFill="1" applyBorder="1" applyAlignment="1" applyProtection="1"/>
    <xf numFmtId="0" fontId="19" fillId="2" borderId="7" xfId="0" applyFont="1" applyFill="1" applyBorder="1" applyAlignment="1"/>
    <xf numFmtId="0" fontId="9" fillId="0" borderId="21" xfId="16" applyFont="1" applyBorder="1" applyAlignment="1" applyProtection="1">
      <alignment horizontal="right"/>
      <protection locked="0"/>
    </xf>
    <xf numFmtId="164" fontId="9" fillId="0" borderId="21" xfId="16" applyNumberFormat="1" applyFont="1" applyBorder="1" applyAlignment="1" applyProtection="1">
      <alignment horizontal="right"/>
      <protection locked="0"/>
    </xf>
    <xf numFmtId="0" fontId="19" fillId="2" borderId="16" xfId="16" applyFont="1" applyFill="1" applyBorder="1" applyAlignment="1" applyProtection="1"/>
    <xf numFmtId="0" fontId="19" fillId="2" borderId="17" xfId="0" applyFont="1" applyFill="1" applyBorder="1" applyAlignment="1"/>
    <xf numFmtId="165" fontId="9" fillId="0" borderId="0" xfId="0" applyNumberFormat="1" applyFont="1" applyBorder="1" applyAlignment="1">
      <alignment horizontal="right"/>
    </xf>
    <xf numFmtId="0" fontId="9" fillId="0" borderId="0" xfId="0" applyFont="1" applyBorder="1" applyAlignment="1">
      <alignment horizontal="right"/>
    </xf>
    <xf numFmtId="164" fontId="26" fillId="5" borderId="0" xfId="0" applyNumberFormat="1" applyFont="1" applyFill="1" applyBorder="1" applyAlignment="1">
      <alignment horizontal="right"/>
    </xf>
    <xf numFmtId="4" fontId="26" fillId="5" borderId="0" xfId="0" applyNumberFormat="1" applyFont="1" applyFill="1" applyBorder="1" applyAlignment="1">
      <alignment horizontal="right"/>
    </xf>
    <xf numFmtId="0" fontId="26" fillId="2" borderId="7" xfId="0" applyFont="1" applyFill="1" applyBorder="1" applyAlignment="1">
      <alignment wrapText="1"/>
    </xf>
    <xf numFmtId="0" fontId="26" fillId="2" borderId="21" xfId="0" applyFont="1" applyFill="1" applyBorder="1" applyAlignment="1">
      <alignment wrapText="1"/>
    </xf>
    <xf numFmtId="3" fontId="11" fillId="0" borderId="21" xfId="16" applyNumberFormat="1" applyFont="1" applyBorder="1" applyAlignment="1" applyProtection="1">
      <alignment horizontal="center"/>
    </xf>
    <xf numFmtId="164" fontId="26" fillId="6" borderId="21" xfId="0" applyNumberFormat="1" applyFont="1" applyFill="1" applyBorder="1" applyAlignment="1">
      <alignment horizontal="center"/>
    </xf>
    <xf numFmtId="0" fontId="9" fillId="2" borderId="7" xfId="3" applyFont="1" applyFill="1" applyBorder="1" applyAlignment="1">
      <alignment horizontal="justify" wrapText="1"/>
    </xf>
    <xf numFmtId="0" fontId="9" fillId="2" borderId="7" xfId="3" applyFont="1" applyFill="1" applyBorder="1" applyAlignment="1">
      <alignment horizontal="center" wrapText="1"/>
    </xf>
    <xf numFmtId="0" fontId="9" fillId="2" borderId="7" xfId="0" applyFont="1" applyFill="1" applyBorder="1" applyAlignment="1">
      <alignment horizontal="center" wrapText="1"/>
    </xf>
    <xf numFmtId="0" fontId="9" fillId="2" borderId="7" xfId="3" applyFont="1" applyFill="1" applyBorder="1" applyAlignment="1">
      <alignment horizontal="left" wrapText="1"/>
    </xf>
    <xf numFmtId="0" fontId="9" fillId="2" borderId="21" xfId="3" applyFont="1" applyFill="1" applyBorder="1" applyAlignment="1">
      <alignment horizontal="left" wrapText="1"/>
    </xf>
    <xf numFmtId="0" fontId="9" fillId="2" borderId="21" xfId="3" applyFont="1" applyFill="1" applyBorder="1" applyAlignment="1">
      <alignment horizontal="justify" wrapText="1"/>
    </xf>
    <xf numFmtId="0" fontId="9" fillId="2" borderId="21" xfId="3" applyFont="1" applyFill="1" applyBorder="1" applyAlignment="1">
      <alignment horizontal="center" wrapText="1"/>
    </xf>
    <xf numFmtId="0" fontId="9" fillId="2" borderId="21" xfId="0" applyFont="1" applyFill="1" applyBorder="1" applyAlignment="1">
      <alignment horizontal="center" wrapText="1"/>
    </xf>
    <xf numFmtId="165" fontId="9" fillId="2" borderId="7" xfId="3" applyNumberFormat="1" applyFont="1" applyFill="1" applyBorder="1" applyAlignment="1">
      <alignment horizontal="center" wrapText="1"/>
    </xf>
    <xf numFmtId="4" fontId="9" fillId="2" borderId="7" xfId="3" applyNumberFormat="1" applyFont="1" applyFill="1" applyBorder="1" applyAlignment="1">
      <alignment horizontal="center"/>
    </xf>
    <xf numFmtId="164" fontId="9" fillId="2" borderId="7" xfId="3" applyNumberFormat="1" applyFont="1" applyFill="1" applyBorder="1" applyAlignment="1">
      <alignment horizontal="center"/>
    </xf>
    <xf numFmtId="165" fontId="9" fillId="2" borderId="21" xfId="3" applyNumberFormat="1" applyFont="1" applyFill="1" applyBorder="1" applyAlignment="1">
      <alignment horizontal="center" wrapText="1"/>
    </xf>
    <xf numFmtId="4" fontId="9" fillId="2" borderId="21" xfId="3" applyNumberFormat="1" applyFont="1" applyFill="1" applyBorder="1" applyAlignment="1">
      <alignment horizontal="center"/>
    </xf>
    <xf numFmtId="164" fontId="9" fillId="2" borderId="21" xfId="3" applyNumberFormat="1" applyFont="1" applyFill="1" applyBorder="1" applyAlignment="1">
      <alignment horizontal="center"/>
    </xf>
    <xf numFmtId="4" fontId="19" fillId="0" borderId="3" xfId="0" applyNumberFormat="1" applyFont="1" applyBorder="1" applyAlignment="1">
      <alignment horizontal="center"/>
    </xf>
    <xf numFmtId="4" fontId="19" fillId="0" borderId="10" xfId="0" applyNumberFormat="1" applyFont="1" applyBorder="1" applyAlignment="1">
      <alignment horizontal="center"/>
    </xf>
    <xf numFmtId="4" fontId="9" fillId="2" borderId="20" xfId="0" applyNumberFormat="1" applyFont="1" applyFill="1" applyBorder="1" applyAlignment="1">
      <alignment horizontal="center"/>
    </xf>
    <xf numFmtId="164" fontId="9" fillId="6" borderId="7" xfId="0" applyNumberFormat="1" applyFont="1" applyFill="1" applyBorder="1" applyAlignment="1">
      <alignment horizontal="center"/>
    </xf>
    <xf numFmtId="164" fontId="9" fillId="6" borderId="21" xfId="0" applyNumberFormat="1" applyFont="1" applyFill="1" applyBorder="1" applyAlignment="1">
      <alignment horizontal="center"/>
    </xf>
    <xf numFmtId="0" fontId="9" fillId="2" borderId="3" xfId="16" applyFont="1" applyFill="1" applyBorder="1" applyAlignment="1" applyProtection="1">
      <alignment horizontal="center" wrapText="1"/>
      <protection locked="0"/>
    </xf>
    <xf numFmtId="164" fontId="9" fillId="2" borderId="3" xfId="16" applyNumberFormat="1" applyFont="1" applyFill="1" applyBorder="1" applyAlignment="1" applyProtection="1">
      <alignment horizontal="center"/>
      <protection locked="0"/>
    </xf>
    <xf numFmtId="164" fontId="26" fillId="5" borderId="21" xfId="0" applyNumberFormat="1" applyFont="1" applyFill="1" applyBorder="1" applyAlignment="1">
      <alignment horizontal="center"/>
    </xf>
    <xf numFmtId="165" fontId="9" fillId="0" borderId="7" xfId="0" applyNumberFormat="1" applyFont="1" applyFill="1" applyBorder="1" applyAlignment="1">
      <alignment horizontal="center"/>
    </xf>
    <xf numFmtId="4" fontId="9" fillId="0" borderId="7" xfId="0" applyNumberFormat="1" applyFont="1" applyFill="1" applyBorder="1" applyAlignment="1">
      <alignment horizontal="center"/>
    </xf>
    <xf numFmtId="165" fontId="9" fillId="0" borderId="7" xfId="3" applyNumberFormat="1" applyFont="1" applyFill="1" applyBorder="1" applyAlignment="1">
      <alignment horizontal="center"/>
    </xf>
    <xf numFmtId="165" fontId="9" fillId="0" borderId="21" xfId="3" applyNumberFormat="1" applyFont="1" applyFill="1" applyBorder="1" applyAlignment="1">
      <alignment horizontal="center"/>
    </xf>
    <xf numFmtId="2" fontId="9" fillId="0" borderId="7" xfId="0" applyNumberFormat="1" applyFont="1" applyFill="1" applyBorder="1" applyAlignment="1">
      <alignment horizontal="center"/>
    </xf>
    <xf numFmtId="2" fontId="11" fillId="0" borderId="7" xfId="0" applyNumberFormat="1" applyFont="1" applyFill="1" applyBorder="1" applyAlignment="1">
      <alignment horizontal="center"/>
    </xf>
    <xf numFmtId="2" fontId="11" fillId="0" borderId="21" xfId="0" applyNumberFormat="1" applyFont="1" applyFill="1" applyBorder="1" applyAlignment="1">
      <alignment horizontal="center"/>
    </xf>
    <xf numFmtId="164" fontId="9" fillId="0" borderId="21" xfId="16" applyNumberFormat="1" applyFont="1" applyBorder="1" applyAlignment="1" applyProtection="1">
      <alignment horizontal="center"/>
      <protection locked="0"/>
    </xf>
    <xf numFmtId="165" fontId="9" fillId="2" borderId="7" xfId="0" applyNumberFormat="1" applyFont="1" applyFill="1" applyBorder="1" applyAlignment="1">
      <alignment horizontal="center" wrapText="1"/>
    </xf>
    <xf numFmtId="165" fontId="9" fillId="2" borderId="21" xfId="0" applyNumberFormat="1" applyFont="1" applyFill="1" applyBorder="1" applyAlignment="1">
      <alignment horizontal="center" wrapText="1"/>
    </xf>
    <xf numFmtId="2" fontId="9" fillId="2" borderId="7" xfId="0" applyNumberFormat="1" applyFont="1" applyFill="1" applyBorder="1" applyAlignment="1">
      <alignment horizontal="center" wrapText="1"/>
    </xf>
    <xf numFmtId="2" fontId="9" fillId="2" borderId="21" xfId="0" applyNumberFormat="1" applyFont="1" applyFill="1" applyBorder="1" applyAlignment="1">
      <alignment horizontal="center" wrapText="1"/>
    </xf>
    <xf numFmtId="0" fontId="9" fillId="2" borderId="21" xfId="0" applyFont="1" applyFill="1" applyBorder="1" applyAlignment="1">
      <alignment horizontal="left" wrapText="1"/>
    </xf>
    <xf numFmtId="4" fontId="11" fillId="0" borderId="7" xfId="16" applyNumberFormat="1" applyFont="1" applyBorder="1" applyAlignment="1" applyProtection="1">
      <alignment horizontal="center"/>
    </xf>
    <xf numFmtId="4" fontId="9" fillId="0" borderId="7" xfId="16" applyNumberFormat="1" applyFont="1" applyBorder="1" applyAlignment="1" applyProtection="1">
      <alignment horizontal="center"/>
    </xf>
    <xf numFmtId="164" fontId="11" fillId="0" borderId="21" xfId="16" applyNumberFormat="1" applyFont="1" applyBorder="1" applyAlignment="1" applyProtection="1">
      <alignment horizontal="center"/>
    </xf>
    <xf numFmtId="4" fontId="11" fillId="0" borderId="21" xfId="16" applyNumberFormat="1" applyFont="1" applyBorder="1" applyAlignment="1" applyProtection="1">
      <alignment horizontal="center"/>
    </xf>
    <xf numFmtId="4" fontId="9" fillId="0" borderId="21" xfId="16" applyNumberFormat="1" applyFont="1" applyBorder="1" applyAlignment="1" applyProtection="1">
      <alignment horizontal="center"/>
    </xf>
    <xf numFmtId="0" fontId="9" fillId="2" borderId="7" xfId="0" applyFont="1" applyFill="1" applyBorder="1" applyAlignment="1"/>
    <xf numFmtId="0" fontId="9" fillId="2" borderId="7" xfId="0" applyFont="1" applyFill="1" applyBorder="1" applyAlignment="1">
      <alignment horizontal="left"/>
    </xf>
    <xf numFmtId="0" fontId="19" fillId="3" borderId="7" xfId="0" applyFont="1" applyFill="1" applyBorder="1" applyAlignment="1"/>
    <xf numFmtId="0" fontId="20" fillId="3" borderId="16" xfId="16" applyFont="1" applyFill="1" applyBorder="1" applyAlignment="1" applyProtection="1"/>
    <xf numFmtId="0" fontId="19" fillId="3" borderId="17" xfId="0" applyFont="1" applyFill="1" applyBorder="1" applyAlignment="1"/>
    <xf numFmtId="0" fontId="11" fillId="2" borderId="16" xfId="16" applyFont="1" applyFill="1" applyBorder="1" applyAlignment="1" applyProtection="1"/>
    <xf numFmtId="165" fontId="9" fillId="2" borderId="17" xfId="0" applyNumberFormat="1" applyFont="1" applyFill="1" applyBorder="1" applyAlignment="1">
      <alignment horizontal="center"/>
    </xf>
    <xf numFmtId="0" fontId="19" fillId="3" borderId="12" xfId="0" applyFont="1" applyFill="1" applyBorder="1"/>
    <xf numFmtId="0" fontId="9" fillId="3" borderId="6" xfId="16" applyFont="1" applyFill="1" applyBorder="1" applyProtection="1"/>
    <xf numFmtId="0" fontId="19" fillId="3" borderId="13" xfId="16" applyFont="1" applyFill="1" applyBorder="1" applyProtection="1"/>
    <xf numFmtId="3" fontId="9" fillId="0" borderId="7" xfId="0" applyNumberFormat="1" applyFont="1" applyBorder="1" applyAlignment="1">
      <alignment horizontal="left"/>
    </xf>
    <xf numFmtId="4" fontId="9" fillId="0" borderId="7" xfId="0" applyNumberFormat="1" applyFont="1" applyBorder="1" applyAlignment="1">
      <alignment horizontal="left"/>
    </xf>
    <xf numFmtId="164" fontId="9" fillId="9" borderId="7" xfId="0" applyNumberFormat="1" applyFont="1" applyFill="1" applyBorder="1" applyAlignment="1">
      <alignment horizontal="center"/>
    </xf>
    <xf numFmtId="4" fontId="9" fillId="9" borderId="7" xfId="9" applyNumberFormat="1" applyFont="1" applyFill="1" applyBorder="1" applyAlignment="1">
      <alignment horizontal="center" wrapText="1"/>
    </xf>
    <xf numFmtId="168" fontId="9" fillId="9" borderId="7" xfId="0" applyNumberFormat="1" applyFont="1" applyFill="1" applyBorder="1" applyAlignment="1">
      <alignment horizontal="center"/>
    </xf>
    <xf numFmtId="168" fontId="9" fillId="9" borderId="17" xfId="0" applyNumberFormat="1" applyFont="1" applyFill="1" applyBorder="1" applyAlignment="1">
      <alignment horizontal="center"/>
    </xf>
    <xf numFmtId="0" fontId="11" fillId="2" borderId="14" xfId="16" applyNumberFormat="1" applyFont="1" applyFill="1" applyBorder="1" applyProtection="1"/>
    <xf numFmtId="0" fontId="9" fillId="2" borderId="11" xfId="16" applyFont="1" applyFill="1" applyBorder="1" applyAlignment="1" applyProtection="1">
      <alignment horizontal="left" wrapText="1"/>
      <protection locked="0"/>
    </xf>
    <xf numFmtId="0" fontId="9" fillId="2" borderId="11" xfId="16" applyFont="1" applyFill="1" applyBorder="1" applyAlignment="1" applyProtection="1">
      <alignment horizontal="left"/>
      <protection locked="0"/>
    </xf>
    <xf numFmtId="164" fontId="9" fillId="2" borderId="11" xfId="16" applyNumberFormat="1" applyFont="1" applyFill="1" applyBorder="1" applyAlignment="1" applyProtection="1">
      <alignment horizontal="left"/>
      <protection locked="0"/>
    </xf>
    <xf numFmtId="4" fontId="9" fillId="9" borderId="11" xfId="9" applyNumberFormat="1" applyFont="1" applyFill="1" applyBorder="1" applyAlignment="1">
      <alignment horizontal="center" wrapText="1"/>
    </xf>
    <xf numFmtId="168" fontId="9" fillId="9" borderId="15" xfId="0" applyNumberFormat="1" applyFont="1" applyFill="1" applyBorder="1" applyAlignment="1">
      <alignment horizontal="center"/>
    </xf>
    <xf numFmtId="3" fontId="11" fillId="2" borderId="11" xfId="16" applyNumberFormat="1" applyFont="1" applyFill="1" applyBorder="1" applyAlignment="1" applyProtection="1">
      <alignment horizontal="center"/>
    </xf>
    <xf numFmtId="0" fontId="20" fillId="2" borderId="16" xfId="16" applyFont="1" applyFill="1" applyBorder="1" applyAlignment="1" applyProtection="1"/>
    <xf numFmtId="0" fontId="20" fillId="0" borderId="22" xfId="16" applyFont="1" applyBorder="1" applyProtection="1"/>
    <xf numFmtId="0" fontId="19" fillId="0" borderId="21" xfId="0" applyFont="1" applyBorder="1"/>
    <xf numFmtId="164" fontId="9" fillId="4" borderId="7" xfId="0" applyNumberFormat="1" applyFont="1" applyFill="1" applyBorder="1" applyAlignment="1">
      <alignment horizontal="center" wrapText="1"/>
    </xf>
    <xf numFmtId="164" fontId="9" fillId="4" borderId="21" xfId="0" applyNumberFormat="1" applyFont="1" applyFill="1" applyBorder="1" applyAlignment="1">
      <alignment horizontal="center" wrapText="1"/>
    </xf>
    <xf numFmtId="170" fontId="9" fillId="4" borderId="21" xfId="0" applyNumberFormat="1" applyFont="1" applyFill="1" applyBorder="1" applyAlignment="1">
      <alignment horizontal="center"/>
    </xf>
    <xf numFmtId="164" fontId="9" fillId="4" borderId="21" xfId="0" applyNumberFormat="1" applyFont="1" applyFill="1" applyBorder="1" applyAlignment="1">
      <alignment horizontal="center"/>
    </xf>
    <xf numFmtId="168" fontId="9" fillId="4" borderId="21" xfId="0" applyNumberFormat="1" applyFont="1" applyFill="1" applyBorder="1" applyAlignment="1">
      <alignment horizontal="center"/>
    </xf>
    <xf numFmtId="168" fontId="9" fillId="4" borderId="20" xfId="0" applyNumberFormat="1" applyFont="1" applyFill="1" applyBorder="1" applyAlignment="1">
      <alignment horizontal="center"/>
    </xf>
    <xf numFmtId="4" fontId="9" fillId="0" borderId="7" xfId="0" applyNumberFormat="1" applyFont="1" applyFill="1" applyBorder="1" applyAlignment="1">
      <alignment horizontal="center" vertical="center"/>
    </xf>
    <xf numFmtId="164" fontId="9" fillId="0" borderId="7" xfId="0" applyNumberFormat="1" applyFont="1" applyFill="1" applyBorder="1" applyAlignment="1">
      <alignment horizontal="center"/>
    </xf>
    <xf numFmtId="168" fontId="9" fillId="0" borderId="7" xfId="0" applyNumberFormat="1" applyFont="1" applyFill="1" applyBorder="1" applyAlignment="1">
      <alignment horizontal="center"/>
    </xf>
    <xf numFmtId="168" fontId="9" fillId="0" borderId="17" xfId="0" applyNumberFormat="1" applyFont="1" applyFill="1" applyBorder="1" applyAlignment="1">
      <alignment horizontal="center"/>
    </xf>
    <xf numFmtId="4" fontId="9" fillId="0" borderId="11" xfId="0" applyNumberFormat="1" applyFont="1" applyFill="1" applyBorder="1" applyAlignment="1">
      <alignment horizontal="center" vertical="center"/>
    </xf>
    <xf numFmtId="164" fontId="9" fillId="0" borderId="11" xfId="0" applyNumberFormat="1" applyFont="1" applyFill="1" applyBorder="1" applyAlignment="1">
      <alignment horizontal="center"/>
    </xf>
    <xf numFmtId="168" fontId="9" fillId="0" borderId="11" xfId="0" applyNumberFormat="1" applyFont="1" applyFill="1" applyBorder="1" applyAlignment="1">
      <alignment horizontal="center"/>
    </xf>
    <xf numFmtId="168" fontId="9" fillId="0" borderId="15" xfId="0" applyNumberFormat="1" applyFont="1" applyFill="1" applyBorder="1" applyAlignment="1">
      <alignment horizontal="center"/>
    </xf>
    <xf numFmtId="165" fontId="9" fillId="0" borderId="3" xfId="0" applyNumberFormat="1" applyFont="1" applyFill="1" applyBorder="1" applyAlignment="1">
      <alignment horizontal="center"/>
    </xf>
    <xf numFmtId="167" fontId="9" fillId="0" borderId="3" xfId="0" applyNumberFormat="1" applyFont="1" applyFill="1" applyBorder="1" applyAlignment="1">
      <alignment horizontal="center" vertical="center"/>
    </xf>
    <xf numFmtId="164" fontId="9" fillId="0" borderId="3" xfId="0" applyNumberFormat="1" applyFont="1" applyFill="1" applyBorder="1" applyAlignment="1">
      <alignment horizontal="center"/>
    </xf>
    <xf numFmtId="168" fontId="19" fillId="0" borderId="3" xfId="0" applyNumberFormat="1" applyFont="1" applyFill="1" applyBorder="1" applyAlignment="1">
      <alignment horizontal="center"/>
    </xf>
    <xf numFmtId="168" fontId="19" fillId="0" borderId="10" xfId="0" applyNumberFormat="1" applyFont="1" applyFill="1" applyBorder="1" applyAlignment="1">
      <alignment horizontal="center"/>
    </xf>
    <xf numFmtId="165" fontId="9" fillId="0" borderId="6" xfId="0" applyNumberFormat="1" applyFont="1" applyFill="1" applyBorder="1" applyAlignment="1">
      <alignment horizontal="center"/>
    </xf>
    <xf numFmtId="167" fontId="9" fillId="0" borderId="6" xfId="0" applyNumberFormat="1" applyFont="1" applyFill="1" applyBorder="1" applyAlignment="1">
      <alignment horizontal="center" vertical="center"/>
    </xf>
    <xf numFmtId="164" fontId="9" fillId="0" borderId="6" xfId="0" applyNumberFormat="1" applyFont="1" applyFill="1" applyBorder="1" applyAlignment="1">
      <alignment horizontal="center"/>
    </xf>
    <xf numFmtId="168" fontId="9" fillId="0" borderId="6" xfId="0" applyNumberFormat="1" applyFont="1" applyFill="1" applyBorder="1" applyAlignment="1">
      <alignment horizontal="center"/>
    </xf>
    <xf numFmtId="168" fontId="9" fillId="0" borderId="13" xfId="0" applyNumberFormat="1" applyFont="1" applyFill="1" applyBorder="1" applyAlignment="1">
      <alignment horizontal="center"/>
    </xf>
    <xf numFmtId="167" fontId="9" fillId="0" borderId="7" xfId="0" applyNumberFormat="1" applyFont="1" applyFill="1" applyBorder="1" applyAlignment="1">
      <alignment horizontal="center" vertical="center"/>
    </xf>
    <xf numFmtId="0" fontId="9" fillId="0" borderId="7" xfId="10" applyNumberFormat="1" applyFont="1" applyFill="1" applyBorder="1" applyAlignment="1" applyProtection="1">
      <alignment horizontal="center" vertical="center"/>
    </xf>
    <xf numFmtId="165" fontId="9" fillId="0" borderId="21" xfId="0" applyNumberFormat="1" applyFont="1" applyBorder="1" applyAlignment="1">
      <alignment horizontal="center" wrapText="1"/>
    </xf>
    <xf numFmtId="4" fontId="9" fillId="2" borderId="21" xfId="0" applyNumberFormat="1" applyFont="1" applyFill="1" applyBorder="1" applyAlignment="1">
      <alignment horizontal="center" wrapText="1"/>
    </xf>
    <xf numFmtId="2" fontId="9" fillId="2" borderId="17" xfId="0" applyNumberFormat="1" applyFont="1" applyFill="1" applyBorder="1" applyAlignment="1">
      <alignment horizontal="center"/>
    </xf>
    <xf numFmtId="0" fontId="25" fillId="2" borderId="21" xfId="0" applyFont="1" applyFill="1" applyBorder="1" applyAlignment="1">
      <alignment horizontal="justify" wrapText="1"/>
    </xf>
    <xf numFmtId="0" fontId="19" fillId="0" borderId="7" xfId="0" applyFont="1" applyBorder="1" applyAlignment="1">
      <alignment horizontal="justify" wrapText="1"/>
    </xf>
    <xf numFmtId="0" fontId="26" fillId="0" borderId="7" xfId="0" applyFont="1" applyBorder="1" applyAlignment="1">
      <alignment horizontal="center"/>
    </xf>
    <xf numFmtId="164" fontId="9" fillId="5" borderId="7" xfId="0" applyNumberFormat="1" applyFont="1" applyFill="1" applyBorder="1" applyAlignment="1">
      <alignment horizontal="center"/>
    </xf>
    <xf numFmtId="4" fontId="26" fillId="5" borderId="17" xfId="0" applyNumberFormat="1" applyFont="1" applyFill="1" applyBorder="1" applyAlignment="1">
      <alignment horizontal="center"/>
    </xf>
    <xf numFmtId="165" fontId="26" fillId="5" borderId="7" xfId="0" applyNumberFormat="1" applyFont="1" applyFill="1" applyBorder="1" applyAlignment="1">
      <alignment horizontal="center"/>
    </xf>
    <xf numFmtId="4" fontId="11" fillId="0" borderId="21" xfId="0" applyNumberFormat="1" applyFont="1" applyBorder="1" applyAlignment="1">
      <alignment horizontal="center"/>
    </xf>
    <xf numFmtId="165" fontId="26" fillId="5" borderId="21" xfId="0" applyNumberFormat="1" applyFont="1" applyFill="1" applyBorder="1" applyAlignment="1">
      <alignment horizontal="center"/>
    </xf>
    <xf numFmtId="0" fontId="27" fillId="0" borderId="7" xfId="0" applyFont="1" applyBorder="1" applyAlignment="1">
      <alignment horizontal="justify" wrapText="1"/>
    </xf>
    <xf numFmtId="0" fontId="27" fillId="0" borderId="21" xfId="0" applyFont="1" applyBorder="1" applyAlignment="1">
      <alignment horizontal="justify" wrapText="1"/>
    </xf>
    <xf numFmtId="165" fontId="26" fillId="2" borderId="21" xfId="0" applyNumberFormat="1" applyFont="1" applyFill="1" applyBorder="1" applyAlignment="1">
      <alignment horizontal="center"/>
    </xf>
    <xf numFmtId="2" fontId="27" fillId="2" borderId="21" xfId="0" applyNumberFormat="1" applyFont="1" applyFill="1" applyBorder="1" applyAlignment="1">
      <alignment horizontal="center"/>
    </xf>
    <xf numFmtId="4" fontId="26" fillId="6" borderId="21" xfId="0" applyNumberFormat="1" applyFont="1" applyFill="1" applyBorder="1" applyAlignment="1">
      <alignment horizontal="center"/>
    </xf>
    <xf numFmtId="4" fontId="26" fillId="6" borderId="20" xfId="0" applyNumberFormat="1" applyFont="1" applyFill="1" applyBorder="1" applyAlignment="1">
      <alignment horizontal="center"/>
    </xf>
    <xf numFmtId="0" fontId="19" fillId="3" borderId="12" xfId="0" applyFont="1" applyFill="1" applyBorder="1" applyAlignment="1"/>
    <xf numFmtId="0" fontId="11" fillId="3" borderId="6" xfId="16" applyFont="1" applyFill="1" applyBorder="1" applyAlignment="1" applyProtection="1"/>
    <xf numFmtId="0" fontId="19" fillId="3" borderId="13" xfId="16" applyFont="1" applyFill="1" applyBorder="1" applyAlignment="1" applyProtection="1"/>
    <xf numFmtId="0" fontId="11" fillId="2" borderId="7" xfId="0" applyFont="1" applyFill="1" applyBorder="1" applyAlignment="1">
      <alignment horizontal="left" wrapText="1"/>
    </xf>
    <xf numFmtId="0" fontId="11" fillId="2" borderId="21" xfId="0" applyFont="1" applyFill="1" applyBorder="1" applyAlignment="1">
      <alignment horizontal="left" wrapText="1"/>
    </xf>
    <xf numFmtId="0" fontId="25" fillId="0" borderId="7" xfId="0" applyFont="1" applyBorder="1" applyAlignment="1">
      <alignment wrapText="1"/>
    </xf>
    <xf numFmtId="0" fontId="19" fillId="0" borderId="7" xfId="0" applyFont="1" applyBorder="1"/>
    <xf numFmtId="2" fontId="26" fillId="0" borderId="7" xfId="0" applyNumberFormat="1" applyFont="1" applyBorder="1" applyAlignment="1">
      <alignment horizontal="center"/>
    </xf>
    <xf numFmtId="0" fontId="28" fillId="0" borderId="7" xfId="0" applyFont="1" applyBorder="1" applyAlignment="1">
      <alignment wrapText="1"/>
    </xf>
    <xf numFmtId="0" fontId="26" fillId="0" borderId="7" xfId="0" applyFont="1" applyBorder="1" applyAlignment="1">
      <alignment horizontal="justify" wrapText="1"/>
    </xf>
    <xf numFmtId="0" fontId="26" fillId="0" borderId="7" xfId="0" applyFont="1" applyBorder="1" applyAlignment="1">
      <alignment wrapText="1"/>
    </xf>
    <xf numFmtId="0" fontId="26" fillId="0" borderId="7" xfId="0" applyFont="1" applyBorder="1"/>
    <xf numFmtId="0" fontId="26" fillId="0" borderId="21" xfId="0" applyFont="1" applyBorder="1" applyAlignment="1">
      <alignment wrapText="1"/>
    </xf>
    <xf numFmtId="0" fontId="26" fillId="0" borderId="21" xfId="0" applyFont="1" applyBorder="1"/>
    <xf numFmtId="0" fontId="26" fillId="0" borderId="21" xfId="0" applyFont="1" applyBorder="1" applyAlignment="1">
      <alignment horizontal="justify" wrapText="1"/>
    </xf>
    <xf numFmtId="0" fontId="9" fillId="0" borderId="3" xfId="0" applyFont="1" applyBorder="1" applyAlignment="1">
      <alignment wrapText="1"/>
    </xf>
    <xf numFmtId="0" fontId="11" fillId="0" borderId="3" xfId="16" applyFont="1" applyBorder="1" applyAlignment="1" applyProtection="1">
      <alignment horizontal="center"/>
    </xf>
    <xf numFmtId="165" fontId="9" fillId="0" borderId="3" xfId="0" applyNumberFormat="1" applyFont="1" applyBorder="1" applyAlignment="1">
      <alignment horizontal="center"/>
    </xf>
    <xf numFmtId="4" fontId="9" fillId="0" borderId="3" xfId="0" applyNumberFormat="1" applyFont="1" applyBorder="1" applyAlignment="1">
      <alignment horizontal="center"/>
    </xf>
    <xf numFmtId="164" fontId="26" fillId="0" borderId="3" xfId="0" applyNumberFormat="1" applyFont="1" applyBorder="1" applyAlignment="1">
      <alignment horizontal="center"/>
    </xf>
    <xf numFmtId="4" fontId="28" fillId="0" borderId="3" xfId="0" applyNumberFormat="1" applyFont="1" applyBorder="1" applyAlignment="1">
      <alignment horizontal="center"/>
    </xf>
    <xf numFmtId="4" fontId="28" fillId="0" borderId="10" xfId="0" applyNumberFormat="1" applyFont="1" applyBorder="1" applyAlignment="1">
      <alignment horizontal="center"/>
    </xf>
    <xf numFmtId="0" fontId="9" fillId="2" borderId="7" xfId="16" applyFont="1" applyFill="1" applyBorder="1" applyAlignment="1" applyProtection="1"/>
    <xf numFmtId="0" fontId="9" fillId="2" borderId="21" xfId="16" applyFont="1" applyFill="1" applyBorder="1" applyAlignment="1" applyProtection="1"/>
    <xf numFmtId="0" fontId="9" fillId="2" borderId="21" xfId="0" applyFont="1" applyFill="1" applyBorder="1" applyAlignment="1"/>
    <xf numFmtId="165" fontId="21" fillId="2" borderId="7" xfId="0" applyNumberFormat="1" applyFont="1" applyFill="1" applyBorder="1" applyAlignment="1">
      <alignment horizontal="center"/>
    </xf>
    <xf numFmtId="3" fontId="9" fillId="2" borderId="21" xfId="0" applyNumberFormat="1" applyFont="1" applyFill="1" applyBorder="1" applyAlignment="1" applyProtection="1">
      <alignment horizontal="left"/>
      <protection locked="0"/>
    </xf>
    <xf numFmtId="0" fontId="20" fillId="2" borderId="12" xfId="16" applyFont="1" applyFill="1" applyBorder="1" applyProtection="1"/>
    <xf numFmtId="0" fontId="9" fillId="2" borderId="6" xfId="0" applyFont="1" applyFill="1" applyBorder="1" applyAlignment="1">
      <alignment horizontal="center"/>
    </xf>
    <xf numFmtId="3" fontId="9" fillId="2" borderId="6" xfId="0" applyNumberFormat="1" applyFont="1" applyFill="1" applyBorder="1" applyAlignment="1">
      <alignment horizontal="center"/>
    </xf>
    <xf numFmtId="3" fontId="9" fillId="2" borderId="6" xfId="0" applyNumberFormat="1" applyFont="1" applyFill="1" applyBorder="1" applyAlignment="1" applyProtection="1">
      <alignment horizontal="left" wrapText="1"/>
      <protection locked="0"/>
    </xf>
    <xf numFmtId="0" fontId="9" fillId="2" borderId="6" xfId="0" applyFont="1" applyFill="1" applyBorder="1" applyAlignment="1" applyProtection="1">
      <alignment horizontal="left"/>
      <protection locked="0"/>
    </xf>
    <xf numFmtId="164" fontId="9" fillId="2" borderId="6" xfId="0" applyNumberFormat="1" applyFont="1" applyFill="1" applyBorder="1" applyAlignment="1" applyProtection="1">
      <alignment horizontal="center"/>
      <protection locked="0"/>
    </xf>
    <xf numFmtId="0" fontId="9" fillId="2" borderId="6" xfId="0" applyFont="1" applyFill="1" applyBorder="1" applyAlignment="1" applyProtection="1">
      <alignment horizontal="center"/>
      <protection locked="0"/>
    </xf>
    <xf numFmtId="164" fontId="9" fillId="2" borderId="6" xfId="0" applyNumberFormat="1" applyFont="1" applyFill="1" applyBorder="1" applyAlignment="1">
      <alignment horizontal="center"/>
    </xf>
    <xf numFmtId="4" fontId="9" fillId="2" borderId="6" xfId="0" applyNumberFormat="1" applyFont="1" applyFill="1" applyBorder="1" applyAlignment="1">
      <alignment horizontal="center"/>
    </xf>
    <xf numFmtId="4" fontId="9" fillId="2" borderId="13" xfId="0" applyNumberFormat="1" applyFont="1" applyFill="1" applyBorder="1" applyAlignment="1">
      <alignment horizontal="center"/>
    </xf>
    <xf numFmtId="0" fontId="9" fillId="0" borderId="3" xfId="0" applyFont="1" applyBorder="1" applyAlignment="1">
      <alignment horizontal="justify" wrapText="1"/>
    </xf>
    <xf numFmtId="3" fontId="9" fillId="2" borderId="3" xfId="0" applyNumberFormat="1" applyFont="1" applyFill="1" applyBorder="1" applyAlignment="1">
      <alignment horizontal="center"/>
    </xf>
    <xf numFmtId="3" fontId="9" fillId="2" borderId="3" xfId="0" applyNumberFormat="1" applyFont="1" applyFill="1" applyBorder="1" applyAlignment="1" applyProtection="1">
      <alignment horizontal="left"/>
      <protection locked="0"/>
    </xf>
    <xf numFmtId="0" fontId="9" fillId="2" borderId="3" xfId="0" applyFont="1" applyFill="1" applyBorder="1" applyAlignment="1" applyProtection="1">
      <alignment horizontal="left"/>
      <protection locked="0"/>
    </xf>
    <xf numFmtId="164" fontId="9" fillId="4" borderId="3" xfId="0" applyNumberFormat="1" applyFont="1" applyFill="1" applyBorder="1" applyAlignment="1">
      <alignment horizontal="center"/>
    </xf>
    <xf numFmtId="170" fontId="9" fillId="4" borderId="3" xfId="0" applyNumberFormat="1" applyFont="1" applyFill="1" applyBorder="1" applyAlignment="1">
      <alignment horizontal="center"/>
    </xf>
    <xf numFmtId="168" fontId="13" fillId="4" borderId="3" xfId="0" applyNumberFormat="1" applyFont="1" applyFill="1" applyBorder="1" applyAlignment="1">
      <alignment horizontal="center"/>
    </xf>
    <xf numFmtId="168" fontId="13" fillId="4" borderId="10" xfId="0" applyNumberFormat="1" applyFont="1" applyFill="1" applyBorder="1" applyAlignment="1">
      <alignment horizontal="center"/>
    </xf>
    <xf numFmtId="0" fontId="11" fillId="2" borderId="29" xfId="16" applyFont="1" applyFill="1" applyBorder="1" applyProtection="1"/>
    <xf numFmtId="0" fontId="11" fillId="2" borderId="29" xfId="16" applyFont="1" applyFill="1" applyBorder="1" applyAlignment="1" applyProtection="1">
      <alignment horizontal="center"/>
    </xf>
    <xf numFmtId="3" fontId="11" fillId="2" borderId="29" xfId="16" applyNumberFormat="1" applyFont="1" applyFill="1" applyBorder="1" applyAlignment="1" applyProtection="1">
      <alignment horizontal="center"/>
    </xf>
    <xf numFmtId="0" fontId="9" fillId="2" borderId="29" xfId="16" applyFont="1" applyFill="1" applyBorder="1" applyAlignment="1" applyProtection="1">
      <alignment horizontal="left" wrapText="1"/>
      <protection locked="0"/>
    </xf>
    <xf numFmtId="0" fontId="9" fillId="2" borderId="29" xfId="16" applyFont="1" applyFill="1" applyBorder="1" applyAlignment="1" applyProtection="1">
      <alignment horizontal="left"/>
      <protection locked="0"/>
    </xf>
    <xf numFmtId="164" fontId="9" fillId="2" borderId="29" xfId="16" applyNumberFormat="1" applyFont="1" applyFill="1" applyBorder="1" applyAlignment="1" applyProtection="1">
      <alignment horizontal="left"/>
      <protection locked="0"/>
    </xf>
    <xf numFmtId="0" fontId="9" fillId="2" borderId="29" xfId="16" applyFont="1" applyFill="1" applyBorder="1" applyAlignment="1" applyProtection="1">
      <alignment horizontal="center"/>
      <protection locked="0"/>
    </xf>
    <xf numFmtId="164" fontId="11" fillId="2" borderId="29" xfId="16" applyNumberFormat="1" applyFont="1" applyFill="1" applyBorder="1" applyAlignment="1" applyProtection="1">
      <alignment horizontal="center"/>
    </xf>
    <xf numFmtId="4" fontId="11" fillId="2" borderId="29" xfId="16" applyNumberFormat="1" applyFont="1" applyFill="1" applyBorder="1" applyAlignment="1" applyProtection="1">
      <alignment horizontal="center"/>
    </xf>
    <xf numFmtId="4" fontId="20" fillId="2" borderId="29" xfId="16" applyNumberFormat="1" applyFont="1" applyFill="1" applyBorder="1" applyAlignment="1" applyProtection="1">
      <alignment horizontal="center"/>
    </xf>
    <xf numFmtId="4" fontId="19" fillId="2" borderId="30" xfId="16" applyNumberFormat="1" applyFont="1" applyFill="1" applyBorder="1" applyAlignment="1" applyProtection="1">
      <alignment horizontal="center"/>
    </xf>
    <xf numFmtId="0" fontId="20" fillId="2" borderId="31" xfId="16" applyFont="1" applyFill="1" applyBorder="1" applyAlignment="1" applyProtection="1"/>
    <xf numFmtId="0" fontId="11" fillId="2" borderId="29" xfId="16" applyFont="1" applyFill="1" applyBorder="1" applyAlignment="1" applyProtection="1">
      <alignment horizontal="right"/>
    </xf>
    <xf numFmtId="0" fontId="9" fillId="5" borderId="3" xfId="0" applyFont="1" applyFill="1" applyBorder="1" applyAlignment="1">
      <alignment horizontal="center"/>
    </xf>
    <xf numFmtId="3" fontId="9" fillId="2" borderId="3" xfId="0" applyNumberFormat="1" applyFont="1" applyFill="1" applyBorder="1" applyAlignment="1" applyProtection="1">
      <alignment horizontal="left" wrapText="1"/>
      <protection locked="0"/>
    </xf>
    <xf numFmtId="164" fontId="9" fillId="4" borderId="3" xfId="0" applyNumberFormat="1" applyFont="1" applyFill="1" applyBorder="1" applyAlignment="1">
      <alignment horizontal="center" wrapText="1"/>
    </xf>
    <xf numFmtId="0" fontId="31" fillId="11" borderId="8" xfId="16" applyFont="1" applyFill="1" applyBorder="1" applyAlignment="1" applyProtection="1">
      <alignment horizontal="center" wrapText="1"/>
    </xf>
    <xf numFmtId="0" fontId="21" fillId="2" borderId="25" xfId="0" applyFont="1" applyFill="1" applyBorder="1" applyAlignment="1">
      <alignment horizontal="justify" wrapText="1"/>
    </xf>
    <xf numFmtId="0" fontId="0" fillId="0" borderId="26" xfId="0" applyBorder="1" applyAlignment="1"/>
    <xf numFmtId="0" fontId="19" fillId="2" borderId="27" xfId="0" applyFont="1" applyFill="1" applyBorder="1" applyAlignment="1">
      <alignment wrapText="1"/>
    </xf>
    <xf numFmtId="0" fontId="0" fillId="0" borderId="28" xfId="0" applyBorder="1" applyAlignment="1">
      <alignment wrapText="1"/>
    </xf>
    <xf numFmtId="0" fontId="21" fillId="2" borderId="1" xfId="0" applyFont="1" applyFill="1" applyBorder="1" applyAlignment="1">
      <alignment horizontal="justify" wrapText="1"/>
    </xf>
    <xf numFmtId="0" fontId="0" fillId="0" borderId="3" xfId="0" applyBorder="1" applyAlignment="1"/>
    <xf numFmtId="0" fontId="20" fillId="2" borderId="25" xfId="16" applyFont="1" applyFill="1" applyBorder="1" applyAlignment="1" applyProtection="1"/>
    <xf numFmtId="0" fontId="19" fillId="0" borderId="25" xfId="0" applyFont="1" applyBorder="1" applyAlignment="1">
      <alignment wrapText="1"/>
    </xf>
  </cellXfs>
  <cellStyles count="18">
    <cellStyle name="Excel Built-in 20% - Accent4" xfId="12"/>
    <cellStyle name="Excel Built-in Comma 1" xfId="10"/>
    <cellStyle name="Excel Built-in Comma 2" xfId="9"/>
    <cellStyle name="Excel Built-in Normal" xfId="11"/>
    <cellStyle name="Excel Built-in Normal 1" xfId="16"/>
    <cellStyle name="JN-tabela" xfId="13"/>
    <cellStyle name="Navadno" xfId="0" builtinId="0"/>
    <cellStyle name="Navadno 2" xfId="2"/>
    <cellStyle name="Navadno 2 2" xfId="6"/>
    <cellStyle name="Navadno 2 3" xfId="15"/>
    <cellStyle name="Navadno 3" xfId="3"/>
    <cellStyle name="Navadno 3 2" xfId="7"/>
    <cellStyle name="Navadno 3 3" xfId="17"/>
    <cellStyle name="Navadno 4" xfId="4"/>
    <cellStyle name="Navadno 4 2" xfId="8"/>
    <cellStyle name="Navadno 5" xfId="5"/>
    <cellStyle name="Navadno 6" xfId="1"/>
    <cellStyle name="Navadno 8"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20"/>
  <sheetViews>
    <sheetView tabSelected="1" zoomScale="80" zoomScaleNormal="80" workbookViewId="0">
      <selection activeCell="E13" sqref="E13"/>
    </sheetView>
  </sheetViews>
  <sheetFormatPr defaultColWidth="31.7109375" defaultRowHeight="12.75"/>
  <cols>
    <col min="1" max="1" width="11.140625" style="1" customWidth="1"/>
    <col min="2" max="2" width="48.28515625" style="1" customWidth="1"/>
    <col min="3" max="3" width="63.85546875" style="1" customWidth="1"/>
    <col min="4" max="4" width="7.42578125" style="176" customWidth="1"/>
    <col min="5" max="5" width="13" style="3" customWidth="1"/>
    <col min="6" max="6" width="55" style="4" customWidth="1"/>
    <col min="7" max="7" width="18.28515625" style="5" customWidth="1"/>
    <col min="8" max="8" width="15" style="5" customWidth="1"/>
    <col min="9" max="9" width="11.5703125" style="6" customWidth="1"/>
    <col min="10" max="10" width="9" style="7" customWidth="1"/>
    <col min="11" max="11" width="10.7109375" style="8" customWidth="1"/>
    <col min="12" max="12" width="13.42578125" style="9" customWidth="1"/>
    <col min="13" max="13" width="13.28515625" style="10" customWidth="1"/>
    <col min="14" max="16384" width="31.7109375" style="1"/>
  </cols>
  <sheetData>
    <row r="1" spans="1:78" ht="15" customHeight="1">
      <c r="A1" s="41" t="s">
        <v>41</v>
      </c>
      <c r="B1" s="42"/>
    </row>
    <row r="2" spans="1:78" s="40" customFormat="1">
      <c r="A2" s="42" t="s">
        <v>42</v>
      </c>
      <c r="B2" s="42"/>
      <c r="D2" s="202"/>
    </row>
    <row r="3" spans="1:78" s="44" customFormat="1">
      <c r="A3" s="41" t="s">
        <v>43</v>
      </c>
      <c r="B3" s="42"/>
      <c r="C3" s="43"/>
      <c r="D3" s="53"/>
      <c r="E3" s="45"/>
      <c r="F3" s="46"/>
      <c r="G3" s="47"/>
      <c r="H3" s="47"/>
      <c r="I3" s="47"/>
      <c r="J3" s="48"/>
      <c r="K3" s="49"/>
      <c r="L3" s="50"/>
      <c r="M3" s="51"/>
    </row>
    <row r="4" spans="1:78" s="40" customFormat="1">
      <c r="A4" s="44"/>
      <c r="D4" s="202"/>
    </row>
    <row r="5" spans="1:78" s="40" customFormat="1">
      <c r="A5" s="44"/>
    </row>
    <row r="6" spans="1:78">
      <c r="B6" s="52"/>
      <c r="C6" s="53"/>
      <c r="D6" s="52"/>
      <c r="E6" s="53" t="s">
        <v>158</v>
      </c>
      <c r="F6" s="38"/>
      <c r="G6" s="38"/>
      <c r="I6" s="5"/>
      <c r="J6" s="6"/>
      <c r="K6" s="7"/>
      <c r="L6" s="8"/>
      <c r="M6" s="9"/>
    </row>
    <row r="7" spans="1:78">
      <c r="B7" s="52"/>
      <c r="C7" s="53"/>
      <c r="D7" s="52"/>
      <c r="E7" s="53" t="s">
        <v>183</v>
      </c>
      <c r="F7" s="38"/>
      <c r="G7" s="38"/>
      <c r="I7" s="5"/>
      <c r="J7" s="6"/>
      <c r="K7" s="7"/>
      <c r="L7" s="8"/>
      <c r="M7" s="9"/>
    </row>
    <row r="8" spans="1:78">
      <c r="B8" s="54"/>
      <c r="C8" s="55"/>
      <c r="D8" s="53"/>
      <c r="I8" s="56"/>
      <c r="J8" s="6"/>
      <c r="K8" s="7"/>
      <c r="L8" s="8"/>
      <c r="M8" s="9"/>
    </row>
    <row r="9" spans="1:78" ht="13.5" thickBot="1">
      <c r="B9" s="54"/>
      <c r="C9" s="53"/>
      <c r="D9" s="53"/>
      <c r="I9" s="56"/>
      <c r="J9" s="6"/>
      <c r="K9" s="7"/>
      <c r="L9" s="8"/>
      <c r="M9" s="9"/>
    </row>
    <row r="10" spans="1:78" s="195" customFormat="1" ht="39.75" customHeight="1" thickBot="1">
      <c r="A10" s="61" t="s">
        <v>44</v>
      </c>
      <c r="B10" s="201" t="s">
        <v>161</v>
      </c>
      <c r="C10" s="201" t="s">
        <v>0</v>
      </c>
      <c r="D10" s="201" t="s">
        <v>1</v>
      </c>
      <c r="E10" s="63" t="s">
        <v>465</v>
      </c>
      <c r="F10" s="199" t="s">
        <v>45</v>
      </c>
      <c r="G10" s="199" t="s">
        <v>46</v>
      </c>
      <c r="H10" s="199" t="s">
        <v>47</v>
      </c>
      <c r="I10" s="200" t="s">
        <v>5</v>
      </c>
      <c r="J10" s="199" t="s">
        <v>2</v>
      </c>
      <c r="K10" s="198" t="s">
        <v>6</v>
      </c>
      <c r="L10" s="197" t="s">
        <v>159</v>
      </c>
      <c r="M10" s="196"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row>
    <row r="11" spans="1:78" s="191" customFormat="1" ht="22.5" customHeight="1">
      <c r="A11" s="156" t="s">
        <v>452</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row>
    <row r="12" spans="1:78" s="191" customFormat="1" ht="27" customHeight="1">
      <c r="A12" s="194" t="s">
        <v>182</v>
      </c>
      <c r="B12" s="193" t="s">
        <v>453</v>
      </c>
      <c r="C12" s="193"/>
      <c r="D12" s="193"/>
      <c r="E12" s="193"/>
      <c r="F12" s="193"/>
      <c r="G12" s="193"/>
      <c r="H12" s="193"/>
      <c r="I12" s="193"/>
      <c r="J12" s="193"/>
      <c r="K12" s="193"/>
      <c r="L12" s="193"/>
      <c r="M12" s="192"/>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row>
    <row r="13" spans="1:78" s="57" customFormat="1" ht="123.75" customHeight="1" thickBot="1">
      <c r="A13" s="183" t="s">
        <v>181</v>
      </c>
      <c r="B13" s="251" t="s">
        <v>352</v>
      </c>
      <c r="C13" s="182" t="s">
        <v>355</v>
      </c>
      <c r="D13" s="213" t="s">
        <v>3</v>
      </c>
      <c r="E13" s="180">
        <v>20</v>
      </c>
      <c r="F13" s="449"/>
      <c r="G13" s="178"/>
      <c r="H13" s="178"/>
      <c r="I13" s="383">
        <v>0</v>
      </c>
      <c r="J13" s="382">
        <v>0</v>
      </c>
      <c r="K13" s="383">
        <f>I13+(I13*J13/100)</f>
        <v>0</v>
      </c>
      <c r="L13" s="384">
        <f>E13*I13</f>
        <v>0</v>
      </c>
      <c r="M13" s="385">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row>
    <row r="14" spans="1:78" s="57" customFormat="1" ht="18" customHeight="1" thickBot="1">
      <c r="A14" s="485" t="s">
        <v>454</v>
      </c>
      <c r="B14" s="486"/>
      <c r="C14" s="460"/>
      <c r="D14" s="172"/>
      <c r="E14" s="461"/>
      <c r="F14" s="462"/>
      <c r="G14" s="463"/>
      <c r="H14" s="463"/>
      <c r="I14" s="464"/>
      <c r="J14" s="465"/>
      <c r="K14" s="464"/>
      <c r="L14" s="466">
        <f>SUM(L13)</f>
        <v>0</v>
      </c>
      <c r="M14" s="467">
        <f>SUM(M13)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row>
    <row r="15" spans="1:78" s="57" customFormat="1" ht="19.5" customHeight="1">
      <c r="A15" s="450" t="s">
        <v>180</v>
      </c>
      <c r="B15" s="487" t="s">
        <v>457</v>
      </c>
      <c r="C15" s="488"/>
      <c r="D15" s="451"/>
      <c r="E15" s="452"/>
      <c r="F15" s="453"/>
      <c r="G15" s="454"/>
      <c r="H15" s="454"/>
      <c r="I15" s="455"/>
      <c r="J15" s="456"/>
      <c r="K15" s="457"/>
      <c r="L15" s="458"/>
      <c r="M15" s="459"/>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row>
    <row r="16" spans="1:78" s="57" customFormat="1" ht="152.25" customHeight="1">
      <c r="A16" s="126" t="s">
        <v>179</v>
      </c>
      <c r="B16" s="71" t="s">
        <v>353</v>
      </c>
      <c r="C16" s="71" t="s">
        <v>356</v>
      </c>
      <c r="D16" s="60" t="s">
        <v>3</v>
      </c>
      <c r="E16" s="184">
        <v>20</v>
      </c>
      <c r="F16" s="70"/>
      <c r="G16" s="69"/>
      <c r="H16" s="69"/>
      <c r="I16" s="380">
        <v>0</v>
      </c>
      <c r="J16" s="118">
        <v>0</v>
      </c>
      <c r="K16" s="133">
        <f>I16+(I16*J16/100)</f>
        <v>0</v>
      </c>
      <c r="L16" s="134">
        <f>E16*I16</f>
        <v>0</v>
      </c>
      <c r="M16" s="135">
        <f>E16*K16</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row>
    <row r="17" spans="1:78" s="57" customFormat="1" ht="177.75" customHeight="1">
      <c r="A17" s="126" t="s">
        <v>178</v>
      </c>
      <c r="B17" s="71" t="s">
        <v>455</v>
      </c>
      <c r="C17" s="71" t="s">
        <v>357</v>
      </c>
      <c r="D17" s="185" t="s">
        <v>3</v>
      </c>
      <c r="E17" s="184">
        <v>20</v>
      </c>
      <c r="F17" s="70"/>
      <c r="G17" s="69"/>
      <c r="H17" s="69"/>
      <c r="I17" s="380">
        <v>0</v>
      </c>
      <c r="J17" s="118">
        <v>0</v>
      </c>
      <c r="K17" s="133">
        <f>I17+(I17*J17/100)</f>
        <v>0</v>
      </c>
      <c r="L17" s="134">
        <f>E17*I17</f>
        <v>0</v>
      </c>
      <c r="M17" s="135">
        <f>E17*K17</f>
        <v>0</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row>
    <row r="18" spans="1:78" s="57" customFormat="1" ht="176.25" customHeight="1" thickBot="1">
      <c r="A18" s="280" t="s">
        <v>177</v>
      </c>
      <c r="B18" s="182" t="s">
        <v>456</v>
      </c>
      <c r="C18" s="182" t="s">
        <v>358</v>
      </c>
      <c r="D18" s="181" t="s">
        <v>3</v>
      </c>
      <c r="E18" s="180">
        <v>20</v>
      </c>
      <c r="F18" s="179"/>
      <c r="G18" s="178"/>
      <c r="H18" s="178"/>
      <c r="I18" s="381">
        <v>0</v>
      </c>
      <c r="J18" s="382">
        <v>0</v>
      </c>
      <c r="K18" s="383">
        <f>I18+(I18*J18/100)</f>
        <v>0</v>
      </c>
      <c r="L18" s="384">
        <f>E18*I18</f>
        <v>0</v>
      </c>
      <c r="M18" s="385">
        <f>E18*K18</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row>
    <row r="19" spans="1:78" s="57" customFormat="1" ht="18" customHeight="1" thickBot="1">
      <c r="A19" s="489" t="s">
        <v>458</v>
      </c>
      <c r="B19" s="490"/>
      <c r="C19" s="460"/>
      <c r="D19" s="481"/>
      <c r="E19" s="461"/>
      <c r="F19" s="482"/>
      <c r="G19" s="463"/>
      <c r="H19" s="463"/>
      <c r="I19" s="483"/>
      <c r="J19" s="465"/>
      <c r="K19" s="464"/>
      <c r="L19" s="466">
        <f>SUM(L16:L18)</f>
        <v>0</v>
      </c>
      <c r="M19" s="467">
        <f>SUM(M16:M18)</f>
        <v>0</v>
      </c>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row>
    <row r="20" spans="1:78" s="177" customFormat="1" ht="21.75" customHeight="1" thickBot="1">
      <c r="A20" s="479" t="s">
        <v>201</v>
      </c>
      <c r="B20" s="480"/>
      <c r="C20" s="468"/>
      <c r="D20" s="469"/>
      <c r="E20" s="470"/>
      <c r="F20" s="471"/>
      <c r="G20" s="472"/>
      <c r="H20" s="473"/>
      <c r="I20" s="474"/>
      <c r="J20" s="475"/>
      <c r="K20" s="476"/>
      <c r="L20" s="477">
        <f>SUM(L14,L19)</f>
        <v>0</v>
      </c>
      <c r="M20" s="478">
        <f>SUM(M14,M19)</f>
        <v>0</v>
      </c>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row>
  </sheetData>
  <mergeCells count="3">
    <mergeCell ref="A14:B14"/>
    <mergeCell ref="B15:C15"/>
    <mergeCell ref="A19:B19"/>
  </mergeCells>
  <pageMargins left="0.70866141732283472" right="0.70866141732283472" top="0.74803149606299213" bottom="0.74803149606299213" header="0.31496062992125984" footer="0.31496062992125984"/>
  <pageSetup paperSize="9"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X32"/>
  <sheetViews>
    <sheetView topLeftCell="A2" zoomScale="90" zoomScaleNormal="90" workbookViewId="0">
      <selection activeCell="C12" sqref="C12"/>
    </sheetView>
  </sheetViews>
  <sheetFormatPr defaultColWidth="14.7109375" defaultRowHeight="12.75"/>
  <cols>
    <col min="1" max="1" width="8.42578125" style="1" customWidth="1"/>
    <col min="2" max="2" width="35.85546875" style="1" customWidth="1"/>
    <col min="3" max="3" width="45.28515625" style="2" customWidth="1"/>
    <col min="4" max="4" width="6.28515625" style="1" customWidth="1"/>
    <col min="5" max="5" width="15" style="3" customWidth="1"/>
    <col min="6" max="6" width="44.7109375" style="4" customWidth="1"/>
    <col min="7" max="7" width="16.42578125" style="5" customWidth="1"/>
    <col min="8" max="8" width="15.28515625" style="5" customWidth="1"/>
    <col min="9" max="9" width="10.5703125" style="6" bestFit="1" customWidth="1"/>
    <col min="10" max="10" width="9.7109375" style="7" customWidth="1"/>
    <col min="11" max="11" width="10.7109375" style="8" customWidth="1"/>
    <col min="12" max="12" width="13.28515625" style="9" customWidth="1"/>
    <col min="13" max="13" width="12.28515625" style="10" customWidth="1"/>
    <col min="14" max="16384" width="14.7109375" style="1"/>
  </cols>
  <sheetData>
    <row r="1" spans="1:128" s="11" customFormat="1" ht="15.75">
      <c r="A1" s="13" t="s">
        <v>41</v>
      </c>
      <c r="B1" s="89"/>
      <c r="C1" s="89"/>
    </row>
    <row r="2" spans="1:128" s="13" customFormat="1" ht="15.75">
      <c r="A2" s="89" t="s">
        <v>42</v>
      </c>
      <c r="B2" s="89"/>
      <c r="C2" s="12"/>
      <c r="E2" s="14"/>
      <c r="F2" s="15"/>
      <c r="G2" s="16"/>
      <c r="H2" s="16"/>
      <c r="I2" s="16"/>
      <c r="J2" s="17"/>
      <c r="K2" s="18"/>
      <c r="L2" s="19"/>
      <c r="M2" s="20"/>
    </row>
    <row r="3" spans="1:128" s="11" customFormat="1" ht="15.75">
      <c r="A3" s="13" t="s">
        <v>43</v>
      </c>
      <c r="B3" s="89"/>
      <c r="C3" s="89"/>
    </row>
    <row r="4" spans="1:128" s="11" customFormat="1" ht="15.75">
      <c r="A4" s="13"/>
      <c r="B4" s="89"/>
      <c r="C4" s="89"/>
    </row>
    <row r="5" spans="1:128" s="11" customFormat="1" ht="15.75">
      <c r="A5" s="13"/>
      <c r="B5" s="89"/>
      <c r="C5" s="89"/>
    </row>
    <row r="6" spans="1:128" s="21" customFormat="1" ht="15.75">
      <c r="B6" s="22"/>
      <c r="C6" s="23"/>
      <c r="D6" s="52"/>
      <c r="E6" s="53" t="s">
        <v>162</v>
      </c>
      <c r="F6" s="38"/>
      <c r="G6" s="25"/>
      <c r="H6" s="26"/>
      <c r="I6" s="25"/>
      <c r="J6" s="26"/>
      <c r="K6" s="27"/>
      <c r="L6" s="28"/>
      <c r="M6" s="29"/>
    </row>
    <row r="7" spans="1:128" s="21" customFormat="1" ht="15.75">
      <c r="B7" s="22"/>
      <c r="C7" s="23"/>
      <c r="D7" s="52"/>
      <c r="E7" s="53" t="s">
        <v>163</v>
      </c>
      <c r="F7" s="38"/>
      <c r="G7" s="25"/>
      <c r="H7" s="26"/>
      <c r="I7" s="25"/>
      <c r="J7" s="26"/>
      <c r="K7" s="27"/>
      <c r="L7" s="28"/>
      <c r="M7" s="29"/>
    </row>
    <row r="8" spans="1:128" s="21" customFormat="1" ht="15.75">
      <c r="B8" s="31"/>
      <c r="C8" s="32"/>
      <c r="D8" s="13"/>
      <c r="E8" s="33"/>
      <c r="F8" s="24"/>
      <c r="G8" s="25"/>
      <c r="H8" s="25"/>
      <c r="I8" s="34"/>
      <c r="J8" s="26"/>
      <c r="K8" s="27"/>
      <c r="L8" s="28"/>
      <c r="M8" s="29"/>
    </row>
    <row r="9" spans="1:128" s="21" customFormat="1" ht="16.5" thickBot="1">
      <c r="B9" s="31"/>
      <c r="C9" s="23"/>
      <c r="D9" s="13"/>
      <c r="E9" s="33"/>
      <c r="F9" s="24"/>
      <c r="G9" s="25"/>
      <c r="H9" s="25"/>
      <c r="I9" s="34"/>
      <c r="J9" s="26"/>
      <c r="K9" s="27"/>
      <c r="L9" s="28"/>
      <c r="M9" s="29"/>
    </row>
    <row r="10" spans="1:128" s="35" customFormat="1" ht="40.5" customHeight="1" thickBot="1">
      <c r="A10" s="61" t="s">
        <v>44</v>
      </c>
      <c r="B10" s="201" t="s">
        <v>161</v>
      </c>
      <c r="C10" s="201" t="s">
        <v>0</v>
      </c>
      <c r="D10" s="201" t="s">
        <v>1</v>
      </c>
      <c r="E10" s="63" t="s">
        <v>465</v>
      </c>
      <c r="F10" s="199" t="s">
        <v>45</v>
      </c>
      <c r="G10" s="199" t="s">
        <v>46</v>
      </c>
      <c r="H10" s="199" t="s">
        <v>47</v>
      </c>
      <c r="I10" s="200" t="s">
        <v>5</v>
      </c>
      <c r="J10" s="199" t="s">
        <v>2</v>
      </c>
      <c r="K10" s="198" t="s">
        <v>6</v>
      </c>
      <c r="L10" s="197" t="s">
        <v>159</v>
      </c>
      <c r="M10" s="196" t="s">
        <v>160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row>
    <row r="11" spans="1:128" s="90" customFormat="1" ht="15.75">
      <c r="A11" s="423" t="s">
        <v>354</v>
      </c>
      <c r="B11" s="424"/>
      <c r="C11" s="284"/>
      <c r="D11" s="284"/>
      <c r="E11" s="284"/>
      <c r="F11" s="284"/>
      <c r="G11" s="284"/>
      <c r="H11" s="284"/>
      <c r="I11" s="284"/>
      <c r="J11" s="284"/>
      <c r="K11" s="284"/>
      <c r="L11" s="284"/>
      <c r="M11" s="425"/>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row>
    <row r="12" spans="1:128" s="36" customFormat="1" ht="117" customHeight="1" thickBot="1">
      <c r="A12" s="97" t="s">
        <v>48</v>
      </c>
      <c r="B12" s="86" t="s">
        <v>7</v>
      </c>
      <c r="C12" s="86" t="s">
        <v>471</v>
      </c>
      <c r="D12" s="99" t="s">
        <v>3</v>
      </c>
      <c r="E12" s="100">
        <v>1100</v>
      </c>
      <c r="F12" s="105"/>
      <c r="G12" s="105"/>
      <c r="H12" s="106"/>
      <c r="I12" s="101">
        <v>0</v>
      </c>
      <c r="J12" s="98">
        <v>0</v>
      </c>
      <c r="K12" s="102">
        <f>I12+(I12*J12/100)</f>
        <v>0</v>
      </c>
      <c r="L12" s="103">
        <f>E12*I12</f>
        <v>0</v>
      </c>
      <c r="M12" s="104">
        <f>E12*K12</f>
        <v>0</v>
      </c>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row>
    <row r="13" spans="1:128" s="36" customFormat="1" ht="16.5" thickBot="1">
      <c r="A13" s="74" t="s">
        <v>202</v>
      </c>
      <c r="B13" s="75"/>
      <c r="C13" s="75"/>
      <c r="D13" s="75"/>
      <c r="E13" s="77"/>
      <c r="F13" s="78"/>
      <c r="G13" s="79"/>
      <c r="H13" s="80"/>
      <c r="I13" s="81"/>
      <c r="J13" s="82"/>
      <c r="K13" s="83"/>
      <c r="L13" s="84">
        <f>SUM(L12)</f>
        <v>0</v>
      </c>
      <c r="M13" s="85">
        <f>SUM(M12)</f>
        <v>0</v>
      </c>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row>
    <row r="14" spans="1:128" s="21" customFormat="1" ht="15.75">
      <c r="A14" s="1"/>
      <c r="B14" s="1"/>
      <c r="C14" s="1"/>
      <c r="D14" s="1"/>
      <c r="E14" s="3"/>
      <c r="F14" s="4"/>
      <c r="G14" s="5"/>
      <c r="H14" s="5"/>
      <c r="I14" s="6"/>
      <c r="J14" s="7"/>
      <c r="K14" s="8"/>
      <c r="L14" s="9"/>
      <c r="M14" s="10"/>
    </row>
    <row r="15" spans="1:128" s="21" customFormat="1" ht="15.75">
      <c r="A15" s="1"/>
      <c r="B15" s="1"/>
      <c r="C15" s="1"/>
      <c r="D15" s="1"/>
      <c r="E15" s="3"/>
      <c r="F15" s="4"/>
      <c r="G15" s="5"/>
      <c r="H15" s="5"/>
      <c r="I15" s="6"/>
      <c r="J15" s="7"/>
      <c r="K15" s="8"/>
      <c r="L15" s="9"/>
      <c r="M15" s="10"/>
    </row>
    <row r="16" spans="1:128" s="21" customFormat="1" ht="15.75">
      <c r="A16" s="1"/>
      <c r="B16" s="1"/>
      <c r="C16" s="1"/>
      <c r="D16" s="1"/>
      <c r="E16" s="3"/>
      <c r="F16" s="4"/>
      <c r="G16" s="5"/>
      <c r="H16" s="5"/>
      <c r="I16" s="6"/>
      <c r="J16" s="7"/>
      <c r="K16" s="8"/>
      <c r="L16" s="9"/>
      <c r="M16" s="10"/>
    </row>
    <row r="17" spans="5:128" s="21" customFormat="1" ht="15.75">
      <c r="E17" s="33"/>
      <c r="F17" s="24"/>
      <c r="G17" s="25"/>
      <c r="H17" s="25"/>
      <c r="I17" s="26"/>
      <c r="J17" s="27"/>
      <c r="K17" s="28"/>
      <c r="L17" s="29"/>
      <c r="M17" s="30"/>
    </row>
    <row r="18" spans="5:128" ht="15.75">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row>
    <row r="19" spans="5:128" ht="15.75">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row>
    <row r="20" spans="5:128" ht="15.75">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row>
    <row r="21" spans="5:128" ht="15.75">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row>
    <row r="22" spans="5:128" ht="15.75">
      <c r="N22" s="21"/>
      <c r="O22" s="21"/>
    </row>
    <row r="23" spans="5:128" ht="15.75">
      <c r="O23" s="21"/>
    </row>
    <row r="24" spans="5:128" ht="15.75">
      <c r="O24" s="21"/>
    </row>
    <row r="25" spans="5:128" ht="15.75">
      <c r="O25" s="21"/>
    </row>
    <row r="26" spans="5:128" ht="15.75">
      <c r="O26" s="21"/>
    </row>
    <row r="27" spans="5:128" ht="15.75">
      <c r="O27" s="21"/>
    </row>
    <row r="28" spans="5:128" ht="15.75">
      <c r="O28" s="21"/>
    </row>
    <row r="29" spans="5:128" ht="15.75">
      <c r="O29" s="21"/>
    </row>
    <row r="30" spans="5:128" ht="15.75">
      <c r="O30" s="21"/>
    </row>
    <row r="31" spans="5:128" ht="15.75">
      <c r="O31" s="21"/>
    </row>
    <row r="32" spans="5:128" ht="15.75">
      <c r="O32" s="21"/>
    </row>
  </sheetData>
  <pageMargins left="0.7" right="0.7" top="0.75" bottom="0.75" header="0.3" footer="0.3"/>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14"/>
  <sheetViews>
    <sheetView zoomScale="90" zoomScaleNormal="90" workbookViewId="0">
      <selection activeCell="E10" sqref="E10"/>
    </sheetView>
  </sheetViews>
  <sheetFormatPr defaultColWidth="14.7109375" defaultRowHeight="12.75"/>
  <cols>
    <col min="1" max="1" width="10.5703125" style="1" customWidth="1"/>
    <col min="2" max="2" width="40.5703125" style="1" customWidth="1"/>
    <col min="3" max="3" width="62.140625" style="1" customWidth="1"/>
    <col min="4" max="4" width="5.42578125" style="1" customWidth="1"/>
    <col min="5" max="5" width="14.140625" style="3" customWidth="1"/>
    <col min="6" max="6" width="46" style="4" customWidth="1"/>
    <col min="7" max="7" width="15.7109375" style="5" customWidth="1"/>
    <col min="8" max="8" width="15.28515625" style="5" customWidth="1"/>
    <col min="9" max="9" width="11.140625" style="6" customWidth="1"/>
    <col min="10" max="10" width="8.140625" style="7" customWidth="1"/>
    <col min="11" max="11" width="10.28515625" style="8" bestFit="1" customWidth="1"/>
    <col min="12" max="12" width="12.28515625" style="9" customWidth="1"/>
    <col min="13" max="13" width="11.42578125" style="10" bestFit="1" customWidth="1"/>
    <col min="14" max="16384" width="14.7109375" style="1"/>
  </cols>
  <sheetData>
    <row r="1" spans="1:117">
      <c r="A1" s="44" t="s">
        <v>41</v>
      </c>
      <c r="B1" s="116"/>
    </row>
    <row r="2" spans="1:117" s="40" customFormat="1">
      <c r="A2" s="116" t="s">
        <v>42</v>
      </c>
      <c r="B2" s="116"/>
    </row>
    <row r="3" spans="1:117" s="44" customFormat="1">
      <c r="A3" s="44" t="s">
        <v>43</v>
      </c>
      <c r="B3" s="116"/>
      <c r="C3" s="43"/>
      <c r="E3" s="45"/>
      <c r="F3" s="46"/>
      <c r="G3" s="47"/>
      <c r="H3" s="47"/>
      <c r="I3" s="47"/>
      <c r="J3" s="48"/>
      <c r="K3" s="49"/>
      <c r="L3" s="50"/>
      <c r="M3" s="51"/>
    </row>
    <row r="4" spans="1:117" s="44" customFormat="1">
      <c r="B4" s="116"/>
      <c r="C4" s="43"/>
      <c r="E4" s="45"/>
      <c r="F4" s="46"/>
      <c r="G4" s="47"/>
      <c r="H4" s="47"/>
      <c r="I4" s="47"/>
      <c r="J4" s="48"/>
      <c r="K4" s="49"/>
      <c r="L4" s="50"/>
      <c r="M4" s="51"/>
    </row>
    <row r="5" spans="1:117" s="40" customFormat="1">
      <c r="A5" s="44"/>
    </row>
    <row r="6" spans="1:117">
      <c r="B6" s="52"/>
      <c r="C6" s="53"/>
      <c r="D6" s="52"/>
      <c r="E6" s="53" t="s">
        <v>158</v>
      </c>
      <c r="F6" s="38"/>
      <c r="G6" s="45"/>
      <c r="H6" s="4"/>
      <c r="I6" s="5"/>
      <c r="J6" s="6"/>
      <c r="K6" s="7"/>
      <c r="L6" s="8"/>
      <c r="M6" s="9"/>
    </row>
    <row r="7" spans="1:117">
      <c r="B7" s="52"/>
      <c r="C7" s="53"/>
      <c r="D7" s="52"/>
      <c r="E7" s="53" t="s">
        <v>49</v>
      </c>
      <c r="F7" s="38"/>
      <c r="G7" s="45"/>
      <c r="H7" s="4"/>
      <c r="I7" s="5"/>
      <c r="J7" s="6"/>
      <c r="K7" s="7"/>
      <c r="L7" s="8"/>
      <c r="M7" s="9"/>
    </row>
    <row r="8" spans="1:117">
      <c r="B8" s="54"/>
      <c r="C8" s="55"/>
      <c r="D8" s="44"/>
      <c r="I8" s="56"/>
      <c r="J8" s="6"/>
      <c r="K8" s="7"/>
      <c r="L8" s="8"/>
      <c r="M8" s="9"/>
    </row>
    <row r="9" spans="1:117" ht="13.5" thickBot="1">
      <c r="B9" s="54"/>
      <c r="C9" s="53"/>
      <c r="D9" s="44"/>
      <c r="I9" s="56"/>
      <c r="J9" s="6"/>
      <c r="K9" s="7"/>
      <c r="L9" s="8"/>
      <c r="M9" s="9"/>
    </row>
    <row r="10" spans="1:117" s="107" customFormat="1" ht="31.5" customHeight="1" thickBot="1">
      <c r="A10" s="61" t="s">
        <v>44</v>
      </c>
      <c r="B10" s="201" t="s">
        <v>161</v>
      </c>
      <c r="C10" s="201" t="s">
        <v>0</v>
      </c>
      <c r="D10" s="201" t="s">
        <v>1</v>
      </c>
      <c r="E10" s="63" t="s">
        <v>465</v>
      </c>
      <c r="F10" s="199" t="s">
        <v>45</v>
      </c>
      <c r="G10" s="199" t="s">
        <v>46</v>
      </c>
      <c r="H10" s="199" t="s">
        <v>47</v>
      </c>
      <c r="I10" s="200" t="s">
        <v>5</v>
      </c>
      <c r="J10" s="199" t="s">
        <v>2</v>
      </c>
      <c r="K10" s="198" t="s">
        <v>6</v>
      </c>
      <c r="L10" s="197" t="s">
        <v>159</v>
      </c>
      <c r="M10" s="196"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row>
    <row r="11" spans="1:117" s="57" customFormat="1" ht="24" customHeight="1">
      <c r="A11" s="361" t="s">
        <v>359</v>
      </c>
      <c r="B11" s="362"/>
      <c r="C11" s="112"/>
      <c r="D11" s="112"/>
      <c r="E11" s="112"/>
      <c r="F11" s="112"/>
      <c r="G11" s="112"/>
      <c r="H11" s="112"/>
      <c r="I11" s="112"/>
      <c r="J11" s="112"/>
      <c r="K11" s="112"/>
      <c r="L11" s="112"/>
      <c r="M11" s="363"/>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row>
    <row r="12" spans="1:117" s="57" customFormat="1" ht="156" customHeight="1">
      <c r="A12" s="126" t="s">
        <v>164</v>
      </c>
      <c r="B12" s="188" t="s">
        <v>8</v>
      </c>
      <c r="C12" s="131" t="s">
        <v>167</v>
      </c>
      <c r="D12" s="108" t="s">
        <v>3</v>
      </c>
      <c r="E12" s="60">
        <v>1000</v>
      </c>
      <c r="F12" s="364"/>
      <c r="G12" s="364"/>
      <c r="H12" s="365"/>
      <c r="I12" s="366">
        <v>0</v>
      </c>
      <c r="J12" s="367">
        <v>0</v>
      </c>
      <c r="K12" s="366">
        <f>I12+(I12*J12/100)</f>
        <v>0</v>
      </c>
      <c r="L12" s="368">
        <f>E12*I12</f>
        <v>0</v>
      </c>
      <c r="M12" s="369">
        <f>E12*K12</f>
        <v>0</v>
      </c>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row>
    <row r="13" spans="1:117" s="57" customFormat="1" ht="190.5" customHeight="1" thickBot="1">
      <c r="A13" s="370" t="s">
        <v>165</v>
      </c>
      <c r="B13" s="93" t="s">
        <v>9</v>
      </c>
      <c r="C13" s="86" t="s">
        <v>166</v>
      </c>
      <c r="D13" s="99"/>
      <c r="E13" s="376">
        <v>250</v>
      </c>
      <c r="F13" s="371"/>
      <c r="G13" s="372"/>
      <c r="H13" s="373"/>
      <c r="I13" s="101">
        <v>0</v>
      </c>
      <c r="J13" s="374">
        <v>0</v>
      </c>
      <c r="K13" s="101">
        <f>I13+(I13*J13/100)</f>
        <v>0</v>
      </c>
      <c r="L13" s="114">
        <f>E13*I13</f>
        <v>0</v>
      </c>
      <c r="M13" s="375">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row>
    <row r="14" spans="1:117" s="57" customFormat="1" ht="13.5" thickBot="1">
      <c r="A14" s="74" t="s">
        <v>203</v>
      </c>
      <c r="B14" s="75"/>
      <c r="C14" s="75"/>
      <c r="D14" s="75"/>
      <c r="E14" s="77"/>
      <c r="F14" s="94"/>
      <c r="G14" s="95"/>
      <c r="H14" s="96"/>
      <c r="I14" s="81"/>
      <c r="J14" s="82"/>
      <c r="K14" s="83"/>
      <c r="L14" s="84">
        <f>SUM(L12:L13)</f>
        <v>0</v>
      </c>
      <c r="M14" s="85">
        <f>SUM(M12:M13)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row>
  </sheetData>
  <pageMargins left="0.70866141732283472" right="0.70866141732283472" top="0.74803149606299213" bottom="0.74803149606299213" header="0.31496062992125984" footer="0.31496062992125984"/>
  <pageSetup paperSize="9" scale="4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16"/>
  <sheetViews>
    <sheetView zoomScale="90" zoomScaleNormal="90" workbookViewId="0">
      <selection activeCell="E10" sqref="E10"/>
    </sheetView>
  </sheetViews>
  <sheetFormatPr defaultColWidth="14.7109375" defaultRowHeight="12.75"/>
  <cols>
    <col min="1" max="1" width="8.28515625" style="1" customWidth="1"/>
    <col min="2" max="2" width="31.140625" style="1" customWidth="1"/>
    <col min="3" max="3" width="41.28515625" style="1" customWidth="1"/>
    <col min="4" max="4" width="6.28515625" style="1" customWidth="1"/>
    <col min="5" max="5" width="13.140625" style="3" customWidth="1"/>
    <col min="6" max="6" width="40" style="4" customWidth="1"/>
    <col min="7" max="7" width="13.7109375" style="5" customWidth="1"/>
    <col min="8" max="8" width="16" style="5" customWidth="1"/>
    <col min="9" max="9" width="10.5703125" style="6" bestFit="1" customWidth="1"/>
    <col min="10" max="10" width="6.28515625" style="7" customWidth="1"/>
    <col min="11" max="11" width="10.7109375" style="8" customWidth="1"/>
    <col min="12" max="12" width="12.5703125" style="9" customWidth="1"/>
    <col min="13" max="13" width="12.7109375" style="10" customWidth="1"/>
    <col min="14" max="16384" width="14.7109375" style="1"/>
  </cols>
  <sheetData>
    <row r="1" spans="1:107" s="40" customFormat="1">
      <c r="A1" s="41" t="s">
        <v>41</v>
      </c>
      <c r="B1" s="42"/>
    </row>
    <row r="2" spans="1:107" s="44" customFormat="1">
      <c r="A2" s="42" t="s">
        <v>42</v>
      </c>
      <c r="B2" s="42"/>
      <c r="C2" s="43"/>
      <c r="E2" s="45"/>
      <c r="F2" s="46"/>
      <c r="G2" s="47"/>
      <c r="H2" s="47"/>
      <c r="I2" s="47"/>
      <c r="J2" s="48"/>
      <c r="K2" s="49"/>
      <c r="L2" s="50"/>
      <c r="M2" s="51"/>
    </row>
    <row r="3" spans="1:107" s="40" customFormat="1">
      <c r="A3" s="41" t="s">
        <v>43</v>
      </c>
      <c r="B3" s="42"/>
    </row>
    <row r="4" spans="1:107" s="40" customFormat="1">
      <c r="A4" s="41"/>
      <c r="B4" s="42"/>
    </row>
    <row r="5" spans="1:107" s="40" customFormat="1">
      <c r="A5" s="41"/>
      <c r="B5" s="42"/>
    </row>
    <row r="6" spans="1:107">
      <c r="B6" s="52"/>
      <c r="C6" s="53"/>
      <c r="D6" s="53"/>
      <c r="E6" s="52"/>
      <c r="F6" s="53" t="s">
        <v>158</v>
      </c>
      <c r="G6" s="38"/>
      <c r="H6" s="4"/>
      <c r="I6" s="5"/>
      <c r="J6" s="6"/>
      <c r="K6" s="7"/>
      <c r="L6" s="8"/>
      <c r="M6" s="9"/>
    </row>
    <row r="7" spans="1:107">
      <c r="B7" s="52"/>
      <c r="C7" s="53"/>
      <c r="D7" s="53"/>
      <c r="E7" s="52"/>
      <c r="F7" s="53" t="s">
        <v>50</v>
      </c>
      <c r="G7" s="38"/>
      <c r="H7" s="4"/>
      <c r="I7" s="5"/>
      <c r="J7" s="6"/>
      <c r="K7" s="7"/>
      <c r="L7" s="8"/>
      <c r="M7" s="9"/>
    </row>
    <row r="8" spans="1:107">
      <c r="B8" s="54"/>
      <c r="C8" s="55"/>
      <c r="D8" s="44"/>
      <c r="I8" s="56"/>
      <c r="J8" s="6"/>
      <c r="K8" s="7"/>
      <c r="L8" s="8"/>
      <c r="M8" s="9"/>
    </row>
    <row r="9" spans="1:107" ht="13.5" thickBot="1">
      <c r="B9" s="54"/>
      <c r="C9" s="53"/>
      <c r="D9" s="44"/>
      <c r="I9" s="56"/>
      <c r="J9" s="6"/>
      <c r="K9" s="7"/>
      <c r="L9" s="8"/>
      <c r="M9" s="9"/>
    </row>
    <row r="10" spans="1:107" s="107" customFormat="1" ht="43.15" customHeight="1" thickBot="1">
      <c r="A10" s="61" t="s">
        <v>44</v>
      </c>
      <c r="B10" s="201" t="s">
        <v>161</v>
      </c>
      <c r="C10" s="201" t="s">
        <v>0</v>
      </c>
      <c r="D10" s="201" t="s">
        <v>1</v>
      </c>
      <c r="E10" s="63" t="s">
        <v>465</v>
      </c>
      <c r="F10" s="199" t="s">
        <v>45</v>
      </c>
      <c r="G10" s="199" t="s">
        <v>46</v>
      </c>
      <c r="H10" s="199" t="s">
        <v>47</v>
      </c>
      <c r="I10" s="200" t="s">
        <v>5</v>
      </c>
      <c r="J10" s="199" t="s">
        <v>2</v>
      </c>
      <c r="K10" s="198" t="s">
        <v>6</v>
      </c>
      <c r="L10" s="197" t="s">
        <v>159</v>
      </c>
      <c r="M10" s="196" t="s">
        <v>160</v>
      </c>
      <c r="N10" s="1"/>
    </row>
    <row r="11" spans="1:107" s="57" customFormat="1">
      <c r="A11" s="110" t="s">
        <v>360</v>
      </c>
      <c r="B11" s="111"/>
      <c r="C11" s="112"/>
      <c r="D11" s="112"/>
      <c r="E11" s="112"/>
      <c r="F11" s="112"/>
      <c r="G11" s="112"/>
      <c r="H11" s="112"/>
      <c r="I11" s="112"/>
      <c r="J11" s="112"/>
      <c r="K11" s="112"/>
      <c r="L11" s="112"/>
      <c r="M11" s="112"/>
      <c r="N11" s="1"/>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row>
    <row r="12" spans="1:107" s="57" customFormat="1" ht="81.599999999999994" customHeight="1" thickBot="1">
      <c r="A12" s="72" t="s">
        <v>51</v>
      </c>
      <c r="B12" s="93" t="s">
        <v>169</v>
      </c>
      <c r="C12" s="86" t="s">
        <v>168</v>
      </c>
      <c r="D12" s="99" t="s">
        <v>3</v>
      </c>
      <c r="E12" s="109">
        <v>100</v>
      </c>
      <c r="F12" s="105"/>
      <c r="G12" s="105"/>
      <c r="H12" s="106"/>
      <c r="I12" s="113">
        <v>0</v>
      </c>
      <c r="J12" s="115">
        <v>0</v>
      </c>
      <c r="K12" s="101">
        <f>I12+(I12*J12/100)</f>
        <v>0</v>
      </c>
      <c r="L12" s="114">
        <f>E12*I12</f>
        <v>0</v>
      </c>
      <c r="M12" s="114">
        <f>E12*K12</f>
        <v>0</v>
      </c>
      <c r="N12" s="1"/>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row>
    <row r="13" spans="1:107" s="57" customFormat="1" ht="13.5" thickBot="1">
      <c r="A13" s="74" t="s">
        <v>204</v>
      </c>
      <c r="B13" s="75"/>
      <c r="C13" s="75"/>
      <c r="D13" s="75"/>
      <c r="E13" s="77"/>
      <c r="F13" s="94"/>
      <c r="G13" s="95"/>
      <c r="H13" s="96"/>
      <c r="I13" s="81"/>
      <c r="J13" s="82"/>
      <c r="K13" s="83"/>
      <c r="L13" s="84">
        <f>SUM(L12:L12)</f>
        <v>0</v>
      </c>
      <c r="M13" s="85">
        <f>SUM(M12:M12)</f>
        <v>0</v>
      </c>
      <c r="N13" s="1"/>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row>
    <row r="14" spans="1: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row>
    <row r="15" spans="1: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row>
    <row r="16" spans="1: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row>
  </sheetData>
  <pageMargins left="0.7" right="0.7" top="0.75" bottom="0.75" header="0.3" footer="0.3"/>
  <pageSetup paperSize="9"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Y16"/>
  <sheetViews>
    <sheetView zoomScale="90" zoomScaleNormal="90" workbookViewId="0">
      <selection activeCell="E10" sqref="E10"/>
    </sheetView>
  </sheetViews>
  <sheetFormatPr defaultColWidth="14.7109375" defaultRowHeight="12.75"/>
  <cols>
    <col min="1" max="1" width="11.28515625" style="1" customWidth="1"/>
    <col min="2" max="2" width="40.5703125" style="1" customWidth="1"/>
    <col min="3" max="3" width="58.140625" style="1" customWidth="1"/>
    <col min="4" max="4" width="5.42578125" style="1" customWidth="1"/>
    <col min="5" max="5" width="11.85546875" style="3" customWidth="1"/>
    <col min="6" max="6" width="44.7109375" style="4" customWidth="1"/>
    <col min="7" max="7" width="15.85546875" style="5" customWidth="1"/>
    <col min="8" max="8" width="15.28515625" style="5" customWidth="1"/>
    <col min="9" max="9" width="10.28515625" style="6" bestFit="1" customWidth="1"/>
    <col min="10" max="10" width="8.28515625" style="7" customWidth="1"/>
    <col min="11" max="11" width="10.28515625" style="8" bestFit="1" customWidth="1"/>
    <col min="12" max="12" width="12.28515625" style="9" customWidth="1"/>
    <col min="13" max="13" width="13.140625" style="10" customWidth="1"/>
    <col min="14" max="16384" width="14.7109375" style="1"/>
  </cols>
  <sheetData>
    <row r="1" spans="1:675" s="40" customFormat="1">
      <c r="A1" s="44" t="s">
        <v>41</v>
      </c>
    </row>
    <row r="2" spans="1:675" s="44" customFormat="1">
      <c r="A2" s="116" t="s">
        <v>42</v>
      </c>
      <c r="B2" s="40"/>
      <c r="C2" s="43"/>
      <c r="E2" s="45"/>
      <c r="F2" s="46"/>
      <c r="G2" s="47"/>
      <c r="H2" s="47"/>
      <c r="I2" s="47"/>
      <c r="J2" s="48"/>
      <c r="K2" s="49"/>
      <c r="L2" s="50"/>
      <c r="M2" s="51"/>
    </row>
    <row r="3" spans="1:675" s="40" customFormat="1">
      <c r="A3" s="44" t="s">
        <v>43</v>
      </c>
    </row>
    <row r="4" spans="1:675" s="40" customFormat="1">
      <c r="A4" s="44"/>
    </row>
    <row r="5" spans="1:675" s="40" customFormat="1">
      <c r="A5" s="44"/>
    </row>
    <row r="6" spans="1:675">
      <c r="B6" s="52"/>
      <c r="C6" s="53"/>
      <c r="D6" s="52"/>
      <c r="E6" s="53" t="s">
        <v>158</v>
      </c>
      <c r="F6" s="38"/>
      <c r="G6" s="38"/>
      <c r="I6" s="5"/>
      <c r="J6" s="6"/>
      <c r="K6" s="7"/>
      <c r="L6" s="8"/>
      <c r="M6" s="9"/>
    </row>
    <row r="7" spans="1:675">
      <c r="B7" s="52"/>
      <c r="C7" s="53"/>
      <c r="D7" s="52"/>
      <c r="E7" s="53" t="s">
        <v>52</v>
      </c>
      <c r="F7" s="38"/>
      <c r="G7" s="38"/>
      <c r="I7" s="5"/>
      <c r="J7" s="6"/>
      <c r="K7" s="7"/>
      <c r="L7" s="8"/>
      <c r="M7" s="9"/>
    </row>
    <row r="8" spans="1:675">
      <c r="B8" s="54"/>
      <c r="C8" s="55"/>
      <c r="D8" s="44"/>
      <c r="I8" s="56"/>
      <c r="J8" s="6"/>
      <c r="K8" s="7"/>
      <c r="L8" s="8"/>
      <c r="M8" s="9"/>
    </row>
    <row r="9" spans="1:675" ht="13.5" thickBot="1">
      <c r="B9" s="54"/>
      <c r="C9" s="53"/>
      <c r="D9" s="44"/>
      <c r="I9" s="56"/>
      <c r="J9" s="6"/>
      <c r="K9" s="7"/>
      <c r="L9" s="8"/>
      <c r="M9" s="9"/>
    </row>
    <row r="10" spans="1:675" s="87" customFormat="1" ht="40.15" customHeight="1" thickBot="1">
      <c r="A10" s="119" t="s">
        <v>44</v>
      </c>
      <c r="B10" s="120" t="s">
        <v>161</v>
      </c>
      <c r="C10" s="120" t="s">
        <v>0</v>
      </c>
      <c r="D10" s="120" t="s">
        <v>1</v>
      </c>
      <c r="E10" s="63" t="s">
        <v>465</v>
      </c>
      <c r="F10" s="121" t="s">
        <v>45</v>
      </c>
      <c r="G10" s="121" t="s">
        <v>46</v>
      </c>
      <c r="H10" s="121" t="s">
        <v>47</v>
      </c>
      <c r="I10" s="122" t="s">
        <v>5</v>
      </c>
      <c r="J10" s="121" t="s">
        <v>2</v>
      </c>
      <c r="K10" s="123" t="s">
        <v>6</v>
      </c>
      <c r="L10" s="124" t="s">
        <v>159</v>
      </c>
      <c r="M10" s="125"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row>
    <row r="11" spans="1:675" s="57" customFormat="1" ht="24" customHeight="1">
      <c r="A11" s="127" t="s">
        <v>361</v>
      </c>
      <c r="B11" s="128"/>
      <c r="C11" s="129"/>
      <c r="D11" s="129"/>
      <c r="E11" s="129"/>
      <c r="F11" s="129"/>
      <c r="G11" s="129"/>
      <c r="H11" s="129"/>
      <c r="I11" s="129"/>
      <c r="J11" s="129"/>
      <c r="K11" s="129"/>
      <c r="L11" s="129"/>
      <c r="M11" s="130"/>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row>
    <row r="12" spans="1:675" s="57" customFormat="1" ht="117" customHeight="1">
      <c r="A12" s="126" t="s">
        <v>53</v>
      </c>
      <c r="B12" s="117" t="s">
        <v>170</v>
      </c>
      <c r="C12" s="131" t="s">
        <v>171</v>
      </c>
      <c r="D12" s="108" t="s">
        <v>3</v>
      </c>
      <c r="E12" s="137">
        <v>27000</v>
      </c>
      <c r="F12" s="138"/>
      <c r="G12" s="138"/>
      <c r="H12" s="139"/>
      <c r="I12" s="133">
        <v>0</v>
      </c>
      <c r="J12" s="118">
        <v>0</v>
      </c>
      <c r="K12" s="133">
        <f>I12+(I12*J12/100)</f>
        <v>0</v>
      </c>
      <c r="L12" s="134">
        <f>E12*I12</f>
        <v>0</v>
      </c>
      <c r="M12" s="135">
        <f>E12*K12</f>
        <v>0</v>
      </c>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row>
    <row r="13" spans="1:675" s="57" customFormat="1" ht="45" customHeight="1">
      <c r="A13" s="126" t="s">
        <v>54</v>
      </c>
      <c r="B13" s="131" t="s">
        <v>10</v>
      </c>
      <c r="C13" s="131" t="s">
        <v>172</v>
      </c>
      <c r="D13" s="108" t="s">
        <v>3</v>
      </c>
      <c r="E13" s="137">
        <v>3700</v>
      </c>
      <c r="F13" s="140"/>
      <c r="G13" s="141"/>
      <c r="H13" s="142"/>
      <c r="I13" s="136">
        <v>0</v>
      </c>
      <c r="J13" s="145">
        <v>0</v>
      </c>
      <c r="K13" s="133">
        <f>I13+(I13*J13/100)</f>
        <v>0</v>
      </c>
      <c r="L13" s="134">
        <f>E13*I13</f>
        <v>0</v>
      </c>
      <c r="M13" s="135">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row>
    <row r="14" spans="1:675" s="57" customFormat="1" ht="63" customHeight="1">
      <c r="A14" s="126" t="s">
        <v>55</v>
      </c>
      <c r="B14" s="131" t="s">
        <v>11</v>
      </c>
      <c r="C14" s="131" t="s">
        <v>12</v>
      </c>
      <c r="D14" s="108" t="s">
        <v>3</v>
      </c>
      <c r="E14" s="137">
        <v>121000</v>
      </c>
      <c r="F14" s="140"/>
      <c r="G14" s="141"/>
      <c r="H14" s="142"/>
      <c r="I14" s="133">
        <v>0</v>
      </c>
      <c r="J14" s="146">
        <v>0</v>
      </c>
      <c r="K14" s="133">
        <f>I14+(I14*J14/100)</f>
        <v>0</v>
      </c>
      <c r="L14" s="134">
        <f>E14*I14</f>
        <v>0</v>
      </c>
      <c r="M14" s="135">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row>
    <row r="15" spans="1:675" s="57" customFormat="1" ht="56.25" customHeight="1" thickBot="1">
      <c r="A15" s="97" t="s">
        <v>58</v>
      </c>
      <c r="B15" s="132" t="s">
        <v>13</v>
      </c>
      <c r="C15" s="132" t="s">
        <v>14</v>
      </c>
      <c r="D15" s="99" t="s">
        <v>3</v>
      </c>
      <c r="E15" s="73">
        <v>23000</v>
      </c>
      <c r="F15" s="143"/>
      <c r="G15" s="143"/>
      <c r="H15" s="144"/>
      <c r="I15" s="113">
        <v>0</v>
      </c>
      <c r="J15" s="115">
        <v>0</v>
      </c>
      <c r="K15" s="133">
        <f>I15+(I15*J15/100)</f>
        <v>0</v>
      </c>
      <c r="L15" s="114">
        <f>E15*I15</f>
        <v>0</v>
      </c>
      <c r="M15" s="135">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row>
    <row r="16" spans="1:675" s="57" customFormat="1" ht="23.25" customHeight="1" thickBot="1">
      <c r="A16" s="74" t="s">
        <v>205</v>
      </c>
      <c r="B16" s="75"/>
      <c r="C16" s="75"/>
      <c r="D16" s="75"/>
      <c r="E16" s="77"/>
      <c r="F16" s="94"/>
      <c r="G16" s="95"/>
      <c r="H16" s="96"/>
      <c r="I16" s="81"/>
      <c r="J16" s="82"/>
      <c r="K16" s="83"/>
      <c r="L16" s="84">
        <f>SUM(L12:L15)</f>
        <v>0</v>
      </c>
      <c r="M16" s="85">
        <f>SUM(M12:M15)</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row>
  </sheetData>
  <pageMargins left="0.7" right="0.7" top="0.75" bottom="0.75" header="0.3" footer="0.3"/>
  <pageSetup paperSize="9" scale="5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Q44"/>
  <sheetViews>
    <sheetView topLeftCell="A43" zoomScale="90" zoomScaleNormal="90" workbookViewId="0">
      <selection activeCell="H12" sqref="H12"/>
    </sheetView>
  </sheetViews>
  <sheetFormatPr defaultColWidth="31.7109375" defaultRowHeight="12.75"/>
  <cols>
    <col min="1" max="1" width="10.42578125" style="1" customWidth="1"/>
    <col min="2" max="2" width="48.85546875" style="1" customWidth="1"/>
    <col min="3" max="3" width="48.140625" style="1" customWidth="1"/>
    <col min="4" max="4" width="6.140625" style="1" customWidth="1"/>
    <col min="5" max="5" width="12.85546875" style="3" customWidth="1"/>
    <col min="6" max="6" width="43.5703125" style="4" customWidth="1"/>
    <col min="7" max="7" width="17.85546875" style="5" customWidth="1"/>
    <col min="8" max="8" width="14.7109375" style="5" customWidth="1"/>
    <col min="9" max="9" width="10.85546875" style="6" customWidth="1"/>
    <col min="10" max="10" width="10" style="7" customWidth="1"/>
    <col min="11" max="11" width="9" style="8" customWidth="1"/>
    <col min="12" max="12" width="13.7109375" style="9" customWidth="1"/>
    <col min="13" max="13" width="13" style="10" customWidth="1"/>
    <col min="14" max="16384" width="31.7109375" style="1"/>
  </cols>
  <sheetData>
    <row r="1" spans="1:563" s="40" customFormat="1">
      <c r="A1" s="44" t="s">
        <v>41</v>
      </c>
    </row>
    <row r="2" spans="1:563" s="44" customFormat="1">
      <c r="A2" s="116" t="s">
        <v>42</v>
      </c>
      <c r="B2" s="40"/>
      <c r="C2" s="43"/>
      <c r="E2" s="45"/>
      <c r="F2" s="46"/>
      <c r="G2" s="47"/>
      <c r="H2" s="47"/>
      <c r="I2" s="47"/>
      <c r="J2" s="48"/>
      <c r="K2" s="49"/>
      <c r="L2" s="50"/>
      <c r="M2" s="51"/>
    </row>
    <row r="3" spans="1:563" s="40" customFormat="1">
      <c r="A3" s="44" t="s">
        <v>43</v>
      </c>
    </row>
    <row r="4" spans="1:563" s="40" customFormat="1">
      <c r="A4" s="44"/>
    </row>
    <row r="5" spans="1:563" s="40" customFormat="1">
      <c r="A5" s="44"/>
    </row>
    <row r="6" spans="1:563">
      <c r="B6" s="52"/>
      <c r="C6" s="53"/>
      <c r="D6" s="52"/>
      <c r="E6" s="53" t="s">
        <v>158</v>
      </c>
      <c r="F6" s="38"/>
      <c r="G6" s="45"/>
      <c r="H6" s="38"/>
      <c r="I6" s="45"/>
      <c r="J6" s="6"/>
      <c r="K6" s="7"/>
      <c r="L6" s="8"/>
      <c r="M6" s="9"/>
    </row>
    <row r="7" spans="1:563">
      <c r="B7" s="52"/>
      <c r="C7" s="53"/>
      <c r="D7" s="52"/>
      <c r="E7" s="53" t="s">
        <v>78</v>
      </c>
      <c r="F7" s="38"/>
      <c r="G7" s="45"/>
      <c r="H7" s="38"/>
      <c r="I7" s="45"/>
      <c r="J7" s="6"/>
      <c r="K7" s="7"/>
      <c r="L7" s="8"/>
      <c r="M7" s="9"/>
    </row>
    <row r="8" spans="1:563">
      <c r="B8" s="54"/>
      <c r="C8" s="55"/>
      <c r="D8" s="44"/>
      <c r="I8" s="56"/>
      <c r="J8" s="6"/>
      <c r="K8" s="7"/>
      <c r="L8" s="8"/>
      <c r="M8" s="9"/>
    </row>
    <row r="9" spans="1:563" ht="13.5" thickBot="1">
      <c r="B9" s="54"/>
      <c r="C9" s="53"/>
      <c r="D9" s="44"/>
      <c r="I9" s="56"/>
      <c r="J9" s="6"/>
      <c r="K9" s="7"/>
      <c r="L9" s="8"/>
      <c r="M9" s="9"/>
    </row>
    <row r="10" spans="1:563" s="107" customFormat="1" ht="37.5" customHeight="1">
      <c r="A10" s="119" t="s">
        <v>44</v>
      </c>
      <c r="B10" s="120" t="s">
        <v>161</v>
      </c>
      <c r="C10" s="120" t="s">
        <v>0</v>
      </c>
      <c r="D10" s="120" t="s">
        <v>1</v>
      </c>
      <c r="E10" s="484" t="s">
        <v>466</v>
      </c>
      <c r="F10" s="121" t="s">
        <v>45</v>
      </c>
      <c r="G10" s="121" t="s">
        <v>46</v>
      </c>
      <c r="H10" s="121" t="s">
        <v>47</v>
      </c>
      <c r="I10" s="122" t="s">
        <v>5</v>
      </c>
      <c r="J10" s="121" t="s">
        <v>2</v>
      </c>
      <c r="K10" s="123" t="s">
        <v>6</v>
      </c>
      <c r="L10" s="124" t="s">
        <v>159</v>
      </c>
      <c r="M10" s="125" t="s">
        <v>160</v>
      </c>
    </row>
    <row r="11" spans="1:563" s="88" customFormat="1" ht="16.5" customHeight="1">
      <c r="A11" s="156" t="s">
        <v>362</v>
      </c>
      <c r="B11" s="157"/>
      <c r="C11" s="157"/>
      <c r="D11" s="157"/>
      <c r="E11" s="157"/>
      <c r="F11" s="157"/>
      <c r="G11" s="157"/>
      <c r="H11" s="157"/>
      <c r="I11" s="157"/>
      <c r="J11" s="157"/>
      <c r="K11" s="157"/>
      <c r="L11" s="157"/>
      <c r="M11" s="158"/>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row>
    <row r="12" spans="1:563" s="57" customFormat="1" ht="114" customHeight="1">
      <c r="A12" s="152" t="s">
        <v>56</v>
      </c>
      <c r="B12" s="37" t="s">
        <v>173</v>
      </c>
      <c r="C12" s="71" t="s">
        <v>175</v>
      </c>
      <c r="D12" s="147"/>
      <c r="E12" s="91"/>
      <c r="F12" s="190"/>
      <c r="G12" s="69"/>
      <c r="H12" s="69"/>
      <c r="I12" s="148"/>
      <c r="J12" s="149"/>
      <c r="K12" s="148"/>
      <c r="L12" s="150"/>
      <c r="M12" s="153"/>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row>
    <row r="13" spans="1:563" s="57" customFormat="1">
      <c r="A13" s="126" t="s">
        <v>59</v>
      </c>
      <c r="B13" s="58" t="s">
        <v>15</v>
      </c>
      <c r="C13" s="58"/>
      <c r="D13" s="59" t="s">
        <v>3</v>
      </c>
      <c r="E13" s="60">
        <v>120</v>
      </c>
      <c r="F13" s="70"/>
      <c r="G13" s="69"/>
      <c r="H13" s="69"/>
      <c r="I13" s="336">
        <v>0</v>
      </c>
      <c r="J13" s="386">
        <v>0</v>
      </c>
      <c r="K13" s="387">
        <f>I13+(I13*J13/100)</f>
        <v>0</v>
      </c>
      <c r="L13" s="388">
        <f>E13*I13</f>
        <v>0</v>
      </c>
      <c r="M13" s="389">
        <f>E13*K13</f>
        <v>0</v>
      </c>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row>
    <row r="14" spans="1:563" s="57" customFormat="1">
      <c r="A14" s="126" t="s">
        <v>60</v>
      </c>
      <c r="B14" s="58" t="s">
        <v>16</v>
      </c>
      <c r="C14" s="58"/>
      <c r="D14" s="59" t="s">
        <v>3</v>
      </c>
      <c r="E14" s="60">
        <v>520</v>
      </c>
      <c r="F14" s="70"/>
      <c r="G14" s="69"/>
      <c r="H14" s="69"/>
      <c r="I14" s="336">
        <v>0</v>
      </c>
      <c r="J14" s="386">
        <v>0</v>
      </c>
      <c r="K14" s="387">
        <f t="shared" ref="K14:K19" si="0">I14+(I14*J14/100)</f>
        <v>0</v>
      </c>
      <c r="L14" s="388">
        <f t="shared" ref="L14:L19" si="1">E14*I14</f>
        <v>0</v>
      </c>
      <c r="M14" s="389">
        <f t="shared" ref="M14:M19" si="2">E14*K14</f>
        <v>0</v>
      </c>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row>
    <row r="15" spans="1:563" s="57" customFormat="1">
      <c r="A15" s="126" t="s">
        <v>61</v>
      </c>
      <c r="B15" s="58" t="s">
        <v>17</v>
      </c>
      <c r="C15" s="58"/>
      <c r="D15" s="59" t="s">
        <v>3</v>
      </c>
      <c r="E15" s="60">
        <v>3200</v>
      </c>
      <c r="F15" s="70"/>
      <c r="G15" s="69"/>
      <c r="H15" s="69"/>
      <c r="I15" s="336">
        <v>0</v>
      </c>
      <c r="J15" s="386">
        <v>0</v>
      </c>
      <c r="K15" s="387">
        <f t="shared" si="0"/>
        <v>0</v>
      </c>
      <c r="L15" s="388">
        <f t="shared" si="1"/>
        <v>0</v>
      </c>
      <c r="M15" s="389">
        <f t="shared" si="2"/>
        <v>0</v>
      </c>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row>
    <row r="16" spans="1:563" s="57" customFormat="1">
      <c r="A16" s="126" t="s">
        <v>62</v>
      </c>
      <c r="B16" s="58" t="s">
        <v>18</v>
      </c>
      <c r="C16" s="58"/>
      <c r="D16" s="59" t="s">
        <v>3</v>
      </c>
      <c r="E16" s="60">
        <v>1300</v>
      </c>
      <c r="F16" s="70"/>
      <c r="G16" s="69"/>
      <c r="H16" s="69"/>
      <c r="I16" s="336">
        <v>0</v>
      </c>
      <c r="J16" s="386">
        <v>0</v>
      </c>
      <c r="K16" s="387">
        <f t="shared" si="0"/>
        <v>0</v>
      </c>
      <c r="L16" s="388">
        <f t="shared" si="1"/>
        <v>0</v>
      </c>
      <c r="M16" s="389">
        <f t="shared" si="2"/>
        <v>0</v>
      </c>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row>
    <row r="17" spans="1:563" s="57" customFormat="1">
      <c r="A17" s="126" t="s">
        <v>63</v>
      </c>
      <c r="B17" s="58" t="s">
        <v>19</v>
      </c>
      <c r="C17" s="58"/>
      <c r="D17" s="59" t="s">
        <v>3</v>
      </c>
      <c r="E17" s="60">
        <v>400</v>
      </c>
      <c r="F17" s="140"/>
      <c r="G17" s="141"/>
      <c r="H17" s="142"/>
      <c r="I17" s="336">
        <v>0</v>
      </c>
      <c r="J17" s="386">
        <v>0</v>
      </c>
      <c r="K17" s="387">
        <f t="shared" si="0"/>
        <v>0</v>
      </c>
      <c r="L17" s="388">
        <f t="shared" si="1"/>
        <v>0</v>
      </c>
      <c r="M17" s="389">
        <f t="shared" si="2"/>
        <v>0</v>
      </c>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row>
    <row r="18" spans="1:563">
      <c r="A18" s="154" t="s">
        <v>64</v>
      </c>
      <c r="B18" s="58" t="s">
        <v>20</v>
      </c>
      <c r="C18" s="58"/>
      <c r="D18" s="59" t="s">
        <v>3</v>
      </c>
      <c r="E18" s="60">
        <v>450</v>
      </c>
      <c r="F18" s="159"/>
      <c r="G18" s="160"/>
      <c r="H18" s="160"/>
      <c r="I18" s="336">
        <v>0</v>
      </c>
      <c r="J18" s="386">
        <v>0</v>
      </c>
      <c r="K18" s="387">
        <f t="shared" si="0"/>
        <v>0</v>
      </c>
      <c r="L18" s="388">
        <f t="shared" si="1"/>
        <v>0</v>
      </c>
      <c r="M18" s="389">
        <f t="shared" si="2"/>
        <v>0</v>
      </c>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row>
    <row r="19" spans="1:563" ht="13.5" thickBot="1">
      <c r="A19" s="155" t="s">
        <v>65</v>
      </c>
      <c r="B19" s="93" t="s">
        <v>21</v>
      </c>
      <c r="C19" s="93"/>
      <c r="D19" s="164" t="s">
        <v>3</v>
      </c>
      <c r="E19" s="165">
        <v>3200</v>
      </c>
      <c r="F19" s="161"/>
      <c r="G19" s="162"/>
      <c r="H19" s="162"/>
      <c r="I19" s="336">
        <v>0</v>
      </c>
      <c r="J19" s="390">
        <v>0</v>
      </c>
      <c r="K19" s="391">
        <f t="shared" si="0"/>
        <v>0</v>
      </c>
      <c r="L19" s="392">
        <f t="shared" si="1"/>
        <v>0</v>
      </c>
      <c r="M19" s="393">
        <f t="shared" si="2"/>
        <v>0</v>
      </c>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row>
    <row r="20" spans="1:563" ht="15.75" thickBot="1">
      <c r="A20" s="491" t="s">
        <v>174</v>
      </c>
      <c r="B20" s="486"/>
      <c r="C20" s="75"/>
      <c r="D20" s="172"/>
      <c r="E20" s="173"/>
      <c r="F20" s="174"/>
      <c r="G20" s="175"/>
      <c r="H20" s="175"/>
      <c r="I20" s="394"/>
      <c r="J20" s="395"/>
      <c r="K20" s="396"/>
      <c r="L20" s="397">
        <f>SUM(L13:L19)</f>
        <v>0</v>
      </c>
      <c r="M20" s="398">
        <f>SUM(M13:M19)</f>
        <v>0</v>
      </c>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row>
    <row r="21" spans="1:563" ht="119.25" customHeight="1">
      <c r="A21" s="166" t="s">
        <v>66</v>
      </c>
      <c r="B21" s="167" t="s">
        <v>185</v>
      </c>
      <c r="C21" s="71" t="s">
        <v>176</v>
      </c>
      <c r="D21" s="168"/>
      <c r="E21" s="169"/>
      <c r="F21" s="170"/>
      <c r="G21" s="171"/>
      <c r="H21" s="171"/>
      <c r="I21" s="399"/>
      <c r="J21" s="400"/>
      <c r="K21" s="401"/>
      <c r="L21" s="402"/>
      <c r="M21" s="403"/>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row>
    <row r="22" spans="1:563">
      <c r="A22" s="154" t="s">
        <v>67</v>
      </c>
      <c r="B22" s="58" t="s">
        <v>17</v>
      </c>
      <c r="C22" s="58"/>
      <c r="D22" s="59" t="s">
        <v>3</v>
      </c>
      <c r="E22" s="60">
        <v>20</v>
      </c>
      <c r="F22" s="159"/>
      <c r="G22" s="160"/>
      <c r="H22" s="160"/>
      <c r="I22" s="336">
        <v>0</v>
      </c>
      <c r="J22" s="386">
        <v>0</v>
      </c>
      <c r="K22" s="387">
        <f>I22+(I22*J22/100)</f>
        <v>0</v>
      </c>
      <c r="L22" s="388">
        <f>E22*I22</f>
        <v>0</v>
      </c>
      <c r="M22" s="389">
        <f>E22*K22</f>
        <v>0</v>
      </c>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row>
    <row r="23" spans="1:563">
      <c r="A23" s="154" t="s">
        <v>68</v>
      </c>
      <c r="B23" s="58" t="s">
        <v>18</v>
      </c>
      <c r="C23" s="58"/>
      <c r="D23" s="59" t="s">
        <v>3</v>
      </c>
      <c r="E23" s="60">
        <v>20</v>
      </c>
      <c r="F23" s="159"/>
      <c r="G23" s="160"/>
      <c r="H23" s="160"/>
      <c r="I23" s="336">
        <v>0</v>
      </c>
      <c r="J23" s="386">
        <v>0</v>
      </c>
      <c r="K23" s="387">
        <f t="shared" ref="K23:K24" si="3">I23+(I23*J23/100)</f>
        <v>0</v>
      </c>
      <c r="L23" s="388">
        <f t="shared" ref="L23:L24" si="4">E23*I23</f>
        <v>0</v>
      </c>
      <c r="M23" s="389">
        <f t="shared" ref="M23:M24" si="5">E23*K23</f>
        <v>0</v>
      </c>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row>
    <row r="24" spans="1:563" ht="13.5" thickBot="1">
      <c r="A24" s="154" t="s">
        <v>69</v>
      </c>
      <c r="B24" s="58" t="s">
        <v>19</v>
      </c>
      <c r="C24" s="58"/>
      <c r="D24" s="59" t="s">
        <v>3</v>
      </c>
      <c r="E24" s="60">
        <v>60</v>
      </c>
      <c r="F24" s="159"/>
      <c r="G24" s="160"/>
      <c r="H24" s="160"/>
      <c r="I24" s="336">
        <v>0</v>
      </c>
      <c r="J24" s="386">
        <v>0</v>
      </c>
      <c r="K24" s="387">
        <f t="shared" si="3"/>
        <v>0</v>
      </c>
      <c r="L24" s="388">
        <f t="shared" si="4"/>
        <v>0</v>
      </c>
      <c r="M24" s="389">
        <f t="shared" si="5"/>
        <v>0</v>
      </c>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row>
    <row r="25" spans="1:563" ht="15.75" thickBot="1">
      <c r="A25" s="491" t="s">
        <v>184</v>
      </c>
      <c r="B25" s="486"/>
      <c r="C25" s="75"/>
      <c r="D25" s="172"/>
      <c r="E25" s="173"/>
      <c r="F25" s="174"/>
      <c r="G25" s="175"/>
      <c r="H25" s="175"/>
      <c r="I25" s="394"/>
      <c r="J25" s="395"/>
      <c r="K25" s="396"/>
      <c r="L25" s="397">
        <f>SUM(L22:L24)</f>
        <v>0</v>
      </c>
      <c r="M25" s="398">
        <f>SUM(M22:M24)</f>
        <v>0</v>
      </c>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row>
    <row r="26" spans="1:563" ht="125.25" customHeight="1">
      <c r="A26" s="163" t="s">
        <v>70</v>
      </c>
      <c r="B26" s="37" t="s">
        <v>186</v>
      </c>
      <c r="C26" s="71" t="s">
        <v>193</v>
      </c>
      <c r="D26" s="59"/>
      <c r="E26" s="60"/>
      <c r="F26" s="159"/>
      <c r="G26" s="160"/>
      <c r="H26" s="160"/>
      <c r="I26" s="336"/>
      <c r="J26" s="404"/>
      <c r="K26" s="387"/>
      <c r="L26" s="388"/>
      <c r="M26" s="389"/>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row>
    <row r="27" spans="1:563">
      <c r="A27" s="203" t="s">
        <v>71</v>
      </c>
      <c r="B27" s="58" t="s">
        <v>22</v>
      </c>
      <c r="C27" s="58"/>
      <c r="D27" s="59" t="s">
        <v>3</v>
      </c>
      <c r="E27" s="60">
        <v>10</v>
      </c>
      <c r="F27" s="159"/>
      <c r="G27" s="160"/>
      <c r="H27" s="160"/>
      <c r="I27" s="336">
        <v>0</v>
      </c>
      <c r="J27" s="386">
        <v>0</v>
      </c>
      <c r="K27" s="387">
        <f>I27+(I27*J27/100)</f>
        <v>0</v>
      </c>
      <c r="L27" s="388">
        <f>E27*I27</f>
        <v>0</v>
      </c>
      <c r="M27" s="389">
        <f>E27*K27</f>
        <v>0</v>
      </c>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row>
    <row r="28" spans="1:563">
      <c r="A28" s="203" t="s">
        <v>72</v>
      </c>
      <c r="B28" s="58" t="s">
        <v>23</v>
      </c>
      <c r="C28" s="58"/>
      <c r="D28" s="59" t="s">
        <v>3</v>
      </c>
      <c r="E28" s="60">
        <v>10</v>
      </c>
      <c r="F28" s="159"/>
      <c r="G28" s="160"/>
      <c r="H28" s="160"/>
      <c r="I28" s="336">
        <v>0</v>
      </c>
      <c r="J28" s="386">
        <v>0</v>
      </c>
      <c r="K28" s="387">
        <f t="shared" ref="K28:K29" si="6">I28+(I28*J28/100)</f>
        <v>0</v>
      </c>
      <c r="L28" s="388">
        <f>E28*I28</f>
        <v>0</v>
      </c>
      <c r="M28" s="389">
        <f t="shared" ref="M28:M29" si="7">E28*K28</f>
        <v>0</v>
      </c>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row>
    <row r="29" spans="1:563" ht="13.5" thickBot="1">
      <c r="A29" s="203" t="s">
        <v>73</v>
      </c>
      <c r="B29" s="58" t="s">
        <v>24</v>
      </c>
      <c r="C29" s="58"/>
      <c r="D29" s="59" t="s">
        <v>3</v>
      </c>
      <c r="E29" s="60">
        <v>20</v>
      </c>
      <c r="F29" s="159"/>
      <c r="G29" s="160"/>
      <c r="H29" s="160"/>
      <c r="I29" s="336">
        <v>0</v>
      </c>
      <c r="J29" s="386">
        <v>0</v>
      </c>
      <c r="K29" s="387">
        <f t="shared" si="6"/>
        <v>0</v>
      </c>
      <c r="L29" s="388">
        <f>E29*I29</f>
        <v>0</v>
      </c>
      <c r="M29" s="389">
        <f t="shared" si="7"/>
        <v>0</v>
      </c>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row>
    <row r="30" spans="1:563" ht="15.75" thickBot="1">
      <c r="A30" s="491" t="s">
        <v>187</v>
      </c>
      <c r="B30" s="486"/>
      <c r="C30" s="75"/>
      <c r="D30" s="172"/>
      <c r="E30" s="173"/>
      <c r="F30" s="174"/>
      <c r="G30" s="175"/>
      <c r="H30" s="175"/>
      <c r="I30" s="394"/>
      <c r="J30" s="395"/>
      <c r="K30" s="396"/>
      <c r="L30" s="397">
        <f>SUM(L27:L29)</f>
        <v>0</v>
      </c>
      <c r="M30" s="398">
        <f>SUM(M27:M29)</f>
        <v>0</v>
      </c>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c r="HV30" s="107"/>
      <c r="HW30" s="107"/>
      <c r="HX30" s="107"/>
      <c r="HY30" s="107"/>
      <c r="HZ30" s="107"/>
      <c r="IA30" s="107"/>
      <c r="IB30" s="107"/>
      <c r="IC30" s="107"/>
      <c r="ID30" s="107"/>
      <c r="IE30" s="107"/>
      <c r="IF30" s="107"/>
      <c r="IG30" s="107"/>
      <c r="IH30" s="107"/>
      <c r="II30" s="107"/>
      <c r="IJ30" s="107"/>
      <c r="IK30" s="107"/>
      <c r="IL30" s="107"/>
      <c r="IM30" s="107"/>
      <c r="IN30" s="107"/>
      <c r="IO30" s="107"/>
      <c r="IP30" s="107"/>
      <c r="IQ30" s="107"/>
      <c r="IR30" s="107"/>
      <c r="IS30" s="107"/>
      <c r="IT30" s="107"/>
      <c r="IU30" s="107"/>
      <c r="IV30" s="107"/>
      <c r="IW30" s="107"/>
      <c r="IX30" s="107"/>
      <c r="IY30" s="107"/>
      <c r="IZ30" s="107"/>
      <c r="JA30" s="107"/>
      <c r="JB30" s="107"/>
      <c r="JC30" s="107"/>
      <c r="JD30" s="107"/>
      <c r="JE30" s="107"/>
      <c r="JF30" s="107"/>
      <c r="JG30" s="107"/>
      <c r="JH30" s="107"/>
      <c r="JI30" s="107"/>
      <c r="JJ30" s="107"/>
      <c r="JK30" s="107"/>
      <c r="JL30" s="107"/>
      <c r="JM30" s="107"/>
      <c r="JN30" s="107"/>
      <c r="JO30" s="107"/>
      <c r="JP30" s="107"/>
      <c r="JQ30" s="107"/>
      <c r="JR30" s="107"/>
      <c r="JS30" s="107"/>
      <c r="JT30" s="107"/>
      <c r="JU30" s="107"/>
      <c r="JV30" s="107"/>
      <c r="JW30" s="107"/>
      <c r="JX30" s="107"/>
      <c r="JY30" s="107"/>
      <c r="JZ30" s="107"/>
      <c r="KA30" s="107"/>
      <c r="KB30" s="107"/>
      <c r="KC30" s="107"/>
      <c r="KD30" s="107"/>
      <c r="KE30" s="107"/>
      <c r="KF30" s="107"/>
      <c r="KG30" s="107"/>
      <c r="KH30" s="107"/>
      <c r="KI30" s="107"/>
      <c r="KJ30" s="107"/>
      <c r="KK30" s="107"/>
      <c r="KL30" s="107"/>
      <c r="KM30" s="107"/>
      <c r="KN30" s="107"/>
      <c r="KO30" s="107"/>
      <c r="KP30" s="107"/>
      <c r="KQ30" s="107"/>
      <c r="KR30" s="107"/>
      <c r="KS30" s="107"/>
      <c r="KT30" s="107"/>
      <c r="KU30" s="107"/>
      <c r="KV30" s="107"/>
      <c r="KW30" s="107"/>
      <c r="KX30" s="107"/>
      <c r="KY30" s="107"/>
      <c r="KZ30" s="107"/>
      <c r="LA30" s="107"/>
      <c r="LB30" s="107"/>
      <c r="LC30" s="107"/>
      <c r="LD30" s="107"/>
      <c r="LE30" s="107"/>
      <c r="LF30" s="107"/>
      <c r="LG30" s="107"/>
      <c r="LH30" s="107"/>
      <c r="LI30" s="107"/>
      <c r="LJ30" s="107"/>
      <c r="LK30" s="107"/>
      <c r="LL30" s="107"/>
      <c r="LM30" s="107"/>
      <c r="LN30" s="107"/>
      <c r="LO30" s="107"/>
      <c r="LP30" s="107"/>
      <c r="LQ30" s="107"/>
      <c r="LR30" s="107"/>
      <c r="LS30" s="107"/>
      <c r="LT30" s="107"/>
      <c r="LU30" s="107"/>
      <c r="LV30" s="107"/>
      <c r="LW30" s="107"/>
      <c r="LX30" s="107"/>
      <c r="LY30" s="107"/>
      <c r="LZ30" s="107"/>
      <c r="MA30" s="107"/>
      <c r="MB30" s="107"/>
      <c r="MC30" s="107"/>
      <c r="MD30" s="107"/>
      <c r="ME30" s="107"/>
      <c r="MF30" s="107"/>
      <c r="MG30" s="107"/>
      <c r="MH30" s="107"/>
      <c r="MI30" s="107"/>
      <c r="MJ30" s="107"/>
      <c r="MK30" s="107"/>
      <c r="ML30" s="107"/>
      <c r="MM30" s="107"/>
      <c r="MN30" s="107"/>
      <c r="MO30" s="107"/>
      <c r="MP30" s="107"/>
      <c r="MQ30" s="107"/>
      <c r="MR30" s="107"/>
      <c r="MS30" s="107"/>
      <c r="MT30" s="107"/>
      <c r="MU30" s="107"/>
      <c r="MV30" s="107"/>
      <c r="MW30" s="107"/>
      <c r="MX30" s="107"/>
      <c r="MY30" s="107"/>
      <c r="MZ30" s="107"/>
      <c r="NA30" s="107"/>
      <c r="NB30" s="107"/>
      <c r="NC30" s="107"/>
      <c r="ND30" s="107"/>
      <c r="NE30" s="107"/>
      <c r="NF30" s="107"/>
      <c r="NG30" s="107"/>
      <c r="NH30" s="107"/>
      <c r="NI30" s="107"/>
      <c r="NJ30" s="107"/>
      <c r="NK30" s="107"/>
      <c r="NL30" s="107"/>
      <c r="NM30" s="107"/>
      <c r="NN30" s="107"/>
      <c r="NO30" s="107"/>
      <c r="NP30" s="107"/>
      <c r="NQ30" s="107"/>
      <c r="NR30" s="107"/>
      <c r="NS30" s="107"/>
      <c r="NT30" s="107"/>
      <c r="NU30" s="107"/>
      <c r="NV30" s="107"/>
      <c r="NW30" s="107"/>
      <c r="NX30" s="107"/>
      <c r="NY30" s="107"/>
      <c r="NZ30" s="107"/>
      <c r="OA30" s="107"/>
      <c r="OB30" s="107"/>
      <c r="OC30" s="107"/>
      <c r="OD30" s="107"/>
      <c r="OE30" s="107"/>
      <c r="OF30" s="107"/>
      <c r="OG30" s="107"/>
      <c r="OH30" s="107"/>
      <c r="OI30" s="107"/>
      <c r="OJ30" s="107"/>
      <c r="OK30" s="107"/>
      <c r="OL30" s="107"/>
      <c r="OM30" s="107"/>
      <c r="ON30" s="107"/>
      <c r="OO30" s="107"/>
      <c r="OP30" s="107"/>
      <c r="OQ30" s="107"/>
      <c r="OR30" s="107"/>
      <c r="OS30" s="107"/>
      <c r="OT30" s="107"/>
      <c r="OU30" s="107"/>
      <c r="OV30" s="107"/>
      <c r="OW30" s="107"/>
      <c r="OX30" s="107"/>
      <c r="OY30" s="107"/>
      <c r="OZ30" s="107"/>
      <c r="PA30" s="107"/>
      <c r="PB30" s="107"/>
      <c r="PC30" s="107"/>
      <c r="PD30" s="107"/>
      <c r="PE30" s="107"/>
      <c r="PF30" s="107"/>
      <c r="PG30" s="107"/>
      <c r="PH30" s="107"/>
      <c r="PI30" s="107"/>
      <c r="PJ30" s="107"/>
      <c r="PK30" s="107"/>
      <c r="PL30" s="107"/>
      <c r="PM30" s="107"/>
      <c r="PN30" s="107"/>
      <c r="PO30" s="107"/>
      <c r="PP30" s="107"/>
      <c r="PQ30" s="107"/>
      <c r="PR30" s="107"/>
      <c r="PS30" s="107"/>
      <c r="PT30" s="107"/>
      <c r="PU30" s="107"/>
      <c r="PV30" s="107"/>
      <c r="PW30" s="107"/>
      <c r="PX30" s="107"/>
      <c r="PY30" s="107"/>
      <c r="PZ30" s="107"/>
      <c r="QA30" s="107"/>
      <c r="QB30" s="107"/>
      <c r="QC30" s="107"/>
      <c r="QD30" s="107"/>
      <c r="QE30" s="107"/>
      <c r="QF30" s="107"/>
      <c r="QG30" s="107"/>
      <c r="QH30" s="107"/>
      <c r="QI30" s="107"/>
      <c r="QJ30" s="107"/>
      <c r="QK30" s="107"/>
      <c r="QL30" s="107"/>
      <c r="QM30" s="107"/>
      <c r="QN30" s="107"/>
      <c r="QO30" s="107"/>
      <c r="QP30" s="107"/>
      <c r="QQ30" s="107"/>
      <c r="QR30" s="107"/>
      <c r="QS30" s="107"/>
      <c r="QT30" s="107"/>
      <c r="QU30" s="107"/>
      <c r="QV30" s="107"/>
      <c r="QW30" s="107"/>
      <c r="QX30" s="107"/>
      <c r="QY30" s="107"/>
      <c r="QZ30" s="107"/>
      <c r="RA30" s="107"/>
      <c r="RB30" s="107"/>
      <c r="RC30" s="107"/>
      <c r="RD30" s="107"/>
      <c r="RE30" s="107"/>
      <c r="RF30" s="107"/>
      <c r="RG30" s="107"/>
      <c r="RH30" s="107"/>
      <c r="RI30" s="107"/>
      <c r="RJ30" s="107"/>
      <c r="RK30" s="107"/>
      <c r="RL30" s="107"/>
      <c r="RM30" s="107"/>
      <c r="RN30" s="107"/>
      <c r="RO30" s="107"/>
      <c r="RP30" s="107"/>
      <c r="RQ30" s="107"/>
      <c r="RR30" s="107"/>
      <c r="RS30" s="107"/>
      <c r="RT30" s="107"/>
      <c r="RU30" s="107"/>
      <c r="RV30" s="107"/>
      <c r="RW30" s="107"/>
      <c r="RX30" s="107"/>
      <c r="RY30" s="107"/>
      <c r="RZ30" s="107"/>
      <c r="SA30" s="107"/>
      <c r="SB30" s="107"/>
      <c r="SC30" s="107"/>
      <c r="SD30" s="107"/>
      <c r="SE30" s="107"/>
      <c r="SF30" s="107"/>
      <c r="SG30" s="107"/>
      <c r="SH30" s="107"/>
      <c r="SI30" s="107"/>
      <c r="SJ30" s="107"/>
      <c r="SK30" s="107"/>
      <c r="SL30" s="107"/>
      <c r="SM30" s="107"/>
      <c r="SN30" s="107"/>
      <c r="SO30" s="107"/>
      <c r="SP30" s="107"/>
      <c r="SQ30" s="107"/>
      <c r="SR30" s="107"/>
      <c r="SS30" s="107"/>
      <c r="ST30" s="107"/>
      <c r="SU30" s="107"/>
      <c r="SV30" s="107"/>
      <c r="SW30" s="107"/>
      <c r="SX30" s="107"/>
      <c r="SY30" s="107"/>
      <c r="SZ30" s="107"/>
      <c r="TA30" s="107"/>
      <c r="TB30" s="107"/>
      <c r="TC30" s="107"/>
      <c r="TD30" s="107"/>
      <c r="TE30" s="107"/>
      <c r="TF30" s="107"/>
      <c r="TG30" s="107"/>
      <c r="TH30" s="107"/>
      <c r="TI30" s="107"/>
      <c r="TJ30" s="107"/>
      <c r="TK30" s="107"/>
      <c r="TL30" s="107"/>
      <c r="TM30" s="107"/>
      <c r="TN30" s="107"/>
      <c r="TO30" s="107"/>
      <c r="TP30" s="107"/>
      <c r="TQ30" s="107"/>
      <c r="TR30" s="107"/>
      <c r="TS30" s="107"/>
      <c r="TT30" s="107"/>
      <c r="TU30" s="107"/>
      <c r="TV30" s="107"/>
      <c r="TW30" s="107"/>
      <c r="TX30" s="107"/>
      <c r="TY30" s="107"/>
      <c r="TZ30" s="107"/>
      <c r="UA30" s="107"/>
      <c r="UB30" s="107"/>
      <c r="UC30" s="107"/>
      <c r="UD30" s="107"/>
      <c r="UE30" s="107"/>
      <c r="UF30" s="107"/>
      <c r="UG30" s="107"/>
      <c r="UH30" s="107"/>
      <c r="UI30" s="107"/>
      <c r="UJ30" s="107"/>
      <c r="UK30" s="107"/>
      <c r="UL30" s="107"/>
      <c r="UM30" s="107"/>
      <c r="UN30" s="107"/>
      <c r="UO30" s="107"/>
      <c r="UP30" s="107"/>
      <c r="UQ30" s="107"/>
    </row>
    <row r="31" spans="1:563" ht="142.5" customHeight="1">
      <c r="A31" s="163" t="s">
        <v>74</v>
      </c>
      <c r="B31" s="37" t="s">
        <v>186</v>
      </c>
      <c r="C31" s="71" t="s">
        <v>194</v>
      </c>
      <c r="D31" s="59"/>
      <c r="E31" s="60"/>
      <c r="F31" s="159"/>
      <c r="G31" s="160"/>
      <c r="H31" s="160"/>
      <c r="I31" s="336"/>
      <c r="J31" s="405"/>
      <c r="K31" s="387"/>
      <c r="L31" s="388"/>
      <c r="M31" s="389"/>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X31" s="107"/>
      <c r="EY31" s="107"/>
      <c r="EZ31" s="107"/>
      <c r="FA31" s="107"/>
      <c r="FB31" s="107"/>
      <c r="FC31" s="107"/>
      <c r="FD31" s="107"/>
      <c r="FE31" s="107"/>
      <c r="FF31" s="107"/>
      <c r="FG31" s="107"/>
      <c r="FH31" s="107"/>
      <c r="FI31" s="107"/>
      <c r="FJ31" s="107"/>
      <c r="FK31" s="107"/>
      <c r="FL31" s="107"/>
      <c r="FM31" s="107"/>
      <c r="FN31" s="107"/>
      <c r="FO31" s="107"/>
      <c r="FP31" s="107"/>
      <c r="FQ31" s="107"/>
      <c r="FR31" s="107"/>
      <c r="FS31" s="107"/>
      <c r="FT31" s="107"/>
      <c r="FU31" s="107"/>
      <c r="FV31" s="107"/>
      <c r="FW31" s="107"/>
      <c r="FX31" s="107"/>
      <c r="FY31" s="107"/>
      <c r="FZ31" s="107"/>
      <c r="GA31" s="107"/>
      <c r="GB31" s="107"/>
      <c r="GC31" s="107"/>
      <c r="GD31" s="107"/>
      <c r="GE31" s="107"/>
      <c r="GF31" s="107"/>
      <c r="GG31" s="107"/>
      <c r="GH31" s="107"/>
      <c r="GI31" s="107"/>
      <c r="GJ31" s="107"/>
      <c r="GK31" s="107"/>
      <c r="GL31" s="107"/>
      <c r="GM31" s="107"/>
      <c r="GN31" s="107"/>
      <c r="GO31" s="107"/>
      <c r="GP31" s="107"/>
      <c r="GQ31" s="107"/>
      <c r="GR31" s="107"/>
      <c r="GS31" s="107"/>
      <c r="GT31" s="107"/>
      <c r="GU31" s="107"/>
      <c r="GV31" s="107"/>
      <c r="GW31" s="107"/>
      <c r="GX31" s="107"/>
      <c r="GY31" s="107"/>
      <c r="GZ31" s="107"/>
      <c r="HA31" s="107"/>
      <c r="HB31" s="107"/>
      <c r="HC31" s="107"/>
      <c r="HD31" s="107"/>
      <c r="HE31" s="107"/>
      <c r="HF31" s="107"/>
      <c r="HG31" s="107"/>
      <c r="HH31" s="107"/>
      <c r="HI31" s="107"/>
      <c r="HJ31" s="107"/>
      <c r="HK31" s="107"/>
      <c r="HL31" s="107"/>
      <c r="HM31" s="107"/>
      <c r="HN31" s="107"/>
      <c r="HO31" s="107"/>
      <c r="HP31" s="107"/>
      <c r="HQ31" s="107"/>
      <c r="HR31" s="107"/>
      <c r="HS31" s="107"/>
      <c r="HT31" s="107"/>
      <c r="HU31" s="107"/>
      <c r="HV31" s="107"/>
      <c r="HW31" s="107"/>
      <c r="HX31" s="107"/>
      <c r="HY31" s="107"/>
      <c r="HZ31" s="107"/>
      <c r="IA31" s="107"/>
      <c r="IB31" s="107"/>
      <c r="IC31" s="107"/>
      <c r="ID31" s="107"/>
      <c r="IE31" s="107"/>
      <c r="IF31" s="107"/>
      <c r="IG31" s="107"/>
      <c r="IH31" s="107"/>
      <c r="II31" s="107"/>
      <c r="IJ31" s="107"/>
      <c r="IK31" s="107"/>
      <c r="IL31" s="107"/>
      <c r="IM31" s="107"/>
      <c r="IN31" s="107"/>
      <c r="IO31" s="107"/>
      <c r="IP31" s="107"/>
      <c r="IQ31" s="107"/>
      <c r="IR31" s="107"/>
      <c r="IS31" s="107"/>
      <c r="IT31" s="107"/>
      <c r="IU31" s="107"/>
      <c r="IV31" s="107"/>
      <c r="IW31" s="107"/>
      <c r="IX31" s="107"/>
      <c r="IY31" s="107"/>
      <c r="IZ31" s="107"/>
      <c r="JA31" s="107"/>
      <c r="JB31" s="107"/>
      <c r="JC31" s="107"/>
      <c r="JD31" s="107"/>
      <c r="JE31" s="107"/>
      <c r="JF31" s="107"/>
      <c r="JG31" s="107"/>
      <c r="JH31" s="107"/>
      <c r="JI31" s="107"/>
      <c r="JJ31" s="107"/>
      <c r="JK31" s="107"/>
      <c r="JL31" s="107"/>
      <c r="JM31" s="107"/>
      <c r="JN31" s="107"/>
      <c r="JO31" s="107"/>
      <c r="JP31" s="107"/>
      <c r="JQ31" s="107"/>
      <c r="JR31" s="107"/>
      <c r="JS31" s="107"/>
      <c r="JT31" s="107"/>
      <c r="JU31" s="107"/>
      <c r="JV31" s="107"/>
      <c r="JW31" s="107"/>
      <c r="JX31" s="107"/>
      <c r="JY31" s="107"/>
      <c r="JZ31" s="107"/>
      <c r="KA31" s="107"/>
      <c r="KB31" s="107"/>
      <c r="KC31" s="107"/>
      <c r="KD31" s="107"/>
      <c r="KE31" s="107"/>
      <c r="KF31" s="107"/>
      <c r="KG31" s="107"/>
      <c r="KH31" s="107"/>
      <c r="KI31" s="107"/>
      <c r="KJ31" s="107"/>
      <c r="KK31" s="107"/>
      <c r="KL31" s="107"/>
      <c r="KM31" s="107"/>
      <c r="KN31" s="107"/>
      <c r="KO31" s="107"/>
      <c r="KP31" s="107"/>
      <c r="KQ31" s="107"/>
      <c r="KR31" s="107"/>
      <c r="KS31" s="107"/>
      <c r="KT31" s="107"/>
      <c r="KU31" s="107"/>
      <c r="KV31" s="107"/>
      <c r="KW31" s="107"/>
      <c r="KX31" s="107"/>
      <c r="KY31" s="107"/>
      <c r="KZ31" s="107"/>
      <c r="LA31" s="107"/>
      <c r="LB31" s="107"/>
      <c r="LC31" s="107"/>
      <c r="LD31" s="107"/>
      <c r="LE31" s="107"/>
      <c r="LF31" s="107"/>
      <c r="LG31" s="107"/>
      <c r="LH31" s="107"/>
      <c r="LI31" s="107"/>
      <c r="LJ31" s="107"/>
      <c r="LK31" s="107"/>
      <c r="LL31" s="107"/>
      <c r="LM31" s="107"/>
      <c r="LN31" s="107"/>
      <c r="LO31" s="107"/>
      <c r="LP31" s="107"/>
      <c r="LQ31" s="107"/>
      <c r="LR31" s="107"/>
      <c r="LS31" s="107"/>
      <c r="LT31" s="107"/>
      <c r="LU31" s="107"/>
      <c r="LV31" s="107"/>
      <c r="LW31" s="107"/>
      <c r="LX31" s="107"/>
      <c r="LY31" s="107"/>
      <c r="LZ31" s="107"/>
      <c r="MA31" s="107"/>
      <c r="MB31" s="107"/>
      <c r="MC31" s="107"/>
      <c r="MD31" s="107"/>
      <c r="ME31" s="107"/>
      <c r="MF31" s="107"/>
      <c r="MG31" s="107"/>
      <c r="MH31" s="107"/>
      <c r="MI31" s="107"/>
      <c r="MJ31" s="107"/>
      <c r="MK31" s="107"/>
      <c r="ML31" s="107"/>
      <c r="MM31" s="107"/>
      <c r="MN31" s="107"/>
      <c r="MO31" s="107"/>
      <c r="MP31" s="107"/>
      <c r="MQ31" s="107"/>
      <c r="MR31" s="107"/>
      <c r="MS31" s="107"/>
      <c r="MT31" s="107"/>
      <c r="MU31" s="107"/>
      <c r="MV31" s="107"/>
      <c r="MW31" s="107"/>
      <c r="MX31" s="107"/>
      <c r="MY31" s="107"/>
      <c r="MZ31" s="107"/>
      <c r="NA31" s="107"/>
      <c r="NB31" s="107"/>
      <c r="NC31" s="107"/>
      <c r="ND31" s="107"/>
      <c r="NE31" s="107"/>
      <c r="NF31" s="107"/>
      <c r="NG31" s="107"/>
      <c r="NH31" s="107"/>
      <c r="NI31" s="107"/>
      <c r="NJ31" s="107"/>
      <c r="NK31" s="107"/>
      <c r="NL31" s="107"/>
      <c r="NM31" s="107"/>
      <c r="NN31" s="107"/>
      <c r="NO31" s="107"/>
      <c r="NP31" s="107"/>
      <c r="NQ31" s="107"/>
      <c r="NR31" s="107"/>
      <c r="NS31" s="107"/>
      <c r="NT31" s="107"/>
      <c r="NU31" s="107"/>
      <c r="NV31" s="107"/>
      <c r="NW31" s="107"/>
      <c r="NX31" s="107"/>
      <c r="NY31" s="107"/>
      <c r="NZ31" s="107"/>
      <c r="OA31" s="107"/>
      <c r="OB31" s="107"/>
      <c r="OC31" s="107"/>
      <c r="OD31" s="107"/>
      <c r="OE31" s="107"/>
      <c r="OF31" s="107"/>
      <c r="OG31" s="107"/>
      <c r="OH31" s="107"/>
      <c r="OI31" s="107"/>
      <c r="OJ31" s="107"/>
      <c r="OK31" s="107"/>
      <c r="OL31" s="107"/>
      <c r="OM31" s="107"/>
      <c r="ON31" s="107"/>
      <c r="OO31" s="107"/>
      <c r="OP31" s="107"/>
      <c r="OQ31" s="107"/>
      <c r="OR31" s="107"/>
      <c r="OS31" s="107"/>
      <c r="OT31" s="107"/>
      <c r="OU31" s="107"/>
      <c r="OV31" s="107"/>
      <c r="OW31" s="107"/>
      <c r="OX31" s="107"/>
      <c r="OY31" s="107"/>
      <c r="OZ31" s="107"/>
      <c r="PA31" s="107"/>
      <c r="PB31" s="107"/>
      <c r="PC31" s="107"/>
      <c r="PD31" s="107"/>
      <c r="PE31" s="107"/>
      <c r="PF31" s="107"/>
      <c r="PG31" s="107"/>
      <c r="PH31" s="107"/>
      <c r="PI31" s="107"/>
      <c r="PJ31" s="107"/>
      <c r="PK31" s="107"/>
      <c r="PL31" s="107"/>
      <c r="PM31" s="107"/>
      <c r="PN31" s="107"/>
      <c r="PO31" s="107"/>
      <c r="PP31" s="107"/>
      <c r="PQ31" s="107"/>
      <c r="PR31" s="107"/>
      <c r="PS31" s="107"/>
      <c r="PT31" s="107"/>
      <c r="PU31" s="107"/>
      <c r="PV31" s="107"/>
      <c r="PW31" s="107"/>
      <c r="PX31" s="107"/>
      <c r="PY31" s="107"/>
      <c r="PZ31" s="107"/>
      <c r="QA31" s="107"/>
      <c r="QB31" s="107"/>
      <c r="QC31" s="107"/>
      <c r="QD31" s="107"/>
      <c r="QE31" s="107"/>
      <c r="QF31" s="107"/>
      <c r="QG31" s="107"/>
      <c r="QH31" s="107"/>
      <c r="QI31" s="107"/>
      <c r="QJ31" s="107"/>
      <c r="QK31" s="107"/>
      <c r="QL31" s="107"/>
      <c r="QM31" s="107"/>
      <c r="QN31" s="107"/>
      <c r="QO31" s="107"/>
      <c r="QP31" s="107"/>
      <c r="QQ31" s="107"/>
      <c r="QR31" s="107"/>
      <c r="QS31" s="107"/>
      <c r="QT31" s="107"/>
      <c r="QU31" s="107"/>
      <c r="QV31" s="107"/>
      <c r="QW31" s="107"/>
      <c r="QX31" s="107"/>
      <c r="QY31" s="107"/>
      <c r="QZ31" s="107"/>
      <c r="RA31" s="107"/>
      <c r="RB31" s="107"/>
      <c r="RC31" s="107"/>
      <c r="RD31" s="107"/>
      <c r="RE31" s="107"/>
      <c r="RF31" s="107"/>
      <c r="RG31" s="107"/>
      <c r="RH31" s="107"/>
      <c r="RI31" s="107"/>
      <c r="RJ31" s="107"/>
      <c r="RK31" s="107"/>
      <c r="RL31" s="107"/>
      <c r="RM31" s="107"/>
      <c r="RN31" s="107"/>
      <c r="RO31" s="107"/>
      <c r="RP31" s="107"/>
      <c r="RQ31" s="107"/>
      <c r="RR31" s="107"/>
      <c r="RS31" s="107"/>
      <c r="RT31" s="107"/>
      <c r="RU31" s="107"/>
      <c r="RV31" s="107"/>
      <c r="RW31" s="107"/>
      <c r="RX31" s="107"/>
      <c r="RY31" s="107"/>
      <c r="RZ31" s="107"/>
      <c r="SA31" s="107"/>
      <c r="SB31" s="107"/>
      <c r="SC31" s="107"/>
      <c r="SD31" s="107"/>
      <c r="SE31" s="107"/>
      <c r="SF31" s="107"/>
      <c r="SG31" s="107"/>
      <c r="SH31" s="107"/>
      <c r="SI31" s="107"/>
      <c r="SJ31" s="107"/>
      <c r="SK31" s="107"/>
      <c r="SL31" s="107"/>
      <c r="SM31" s="107"/>
      <c r="SN31" s="107"/>
      <c r="SO31" s="107"/>
      <c r="SP31" s="107"/>
      <c r="SQ31" s="107"/>
      <c r="SR31" s="107"/>
      <c r="SS31" s="107"/>
      <c r="ST31" s="107"/>
      <c r="SU31" s="107"/>
      <c r="SV31" s="107"/>
      <c r="SW31" s="107"/>
      <c r="SX31" s="107"/>
      <c r="SY31" s="107"/>
      <c r="SZ31" s="107"/>
      <c r="TA31" s="107"/>
      <c r="TB31" s="107"/>
      <c r="TC31" s="107"/>
      <c r="TD31" s="107"/>
      <c r="TE31" s="107"/>
      <c r="TF31" s="107"/>
      <c r="TG31" s="107"/>
      <c r="TH31" s="107"/>
      <c r="TI31" s="107"/>
      <c r="TJ31" s="107"/>
      <c r="TK31" s="107"/>
      <c r="TL31" s="107"/>
      <c r="TM31" s="107"/>
      <c r="TN31" s="107"/>
      <c r="TO31" s="107"/>
      <c r="TP31" s="107"/>
      <c r="TQ31" s="107"/>
      <c r="TR31" s="107"/>
      <c r="TS31" s="107"/>
      <c r="TT31" s="107"/>
      <c r="TU31" s="107"/>
      <c r="TV31" s="107"/>
      <c r="TW31" s="107"/>
      <c r="TX31" s="107"/>
      <c r="TY31" s="107"/>
      <c r="TZ31" s="107"/>
      <c r="UA31" s="107"/>
      <c r="UB31" s="107"/>
      <c r="UC31" s="107"/>
      <c r="UD31" s="107"/>
      <c r="UE31" s="107"/>
      <c r="UF31" s="107"/>
      <c r="UG31" s="107"/>
      <c r="UH31" s="107"/>
      <c r="UI31" s="107"/>
      <c r="UJ31" s="107"/>
      <c r="UK31" s="107"/>
      <c r="UL31" s="107"/>
      <c r="UM31" s="107"/>
      <c r="UN31" s="107"/>
      <c r="UO31" s="107"/>
      <c r="UP31" s="107"/>
      <c r="UQ31" s="107"/>
    </row>
    <row r="32" spans="1:563">
      <c r="A32" s="154" t="s">
        <v>75</v>
      </c>
      <c r="B32" s="151" t="s">
        <v>25</v>
      </c>
      <c r="C32" s="58"/>
      <c r="D32" s="59" t="s">
        <v>3</v>
      </c>
      <c r="E32" s="60">
        <v>10</v>
      </c>
      <c r="F32" s="159"/>
      <c r="G32" s="160"/>
      <c r="H32" s="160"/>
      <c r="I32" s="336">
        <v>0</v>
      </c>
      <c r="J32" s="386">
        <v>0</v>
      </c>
      <c r="K32" s="387">
        <f>I32+(I32*J32/100)</f>
        <v>0</v>
      </c>
      <c r="L32" s="388">
        <f>E32*I32</f>
        <v>0</v>
      </c>
      <c r="M32" s="389">
        <f>E32*K32</f>
        <v>0</v>
      </c>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X32" s="107"/>
      <c r="EY32" s="107"/>
      <c r="EZ32" s="107"/>
      <c r="FA32" s="107"/>
      <c r="FB32" s="107"/>
      <c r="FC32" s="107"/>
      <c r="FD32" s="107"/>
      <c r="FE32" s="107"/>
      <c r="FF32" s="107"/>
      <c r="FG32" s="107"/>
      <c r="FH32" s="107"/>
      <c r="FI32" s="107"/>
      <c r="FJ32" s="107"/>
      <c r="FK32" s="107"/>
      <c r="FL32" s="107"/>
      <c r="FM32" s="107"/>
      <c r="FN32" s="107"/>
      <c r="FO32" s="107"/>
      <c r="FP32" s="107"/>
      <c r="FQ32" s="107"/>
      <c r="FR32" s="107"/>
      <c r="FS32" s="107"/>
      <c r="FT32" s="107"/>
      <c r="FU32" s="107"/>
      <c r="FV32" s="107"/>
      <c r="FW32" s="107"/>
      <c r="FX32" s="107"/>
      <c r="FY32" s="107"/>
      <c r="FZ32" s="107"/>
      <c r="GA32" s="107"/>
      <c r="GB32" s="107"/>
      <c r="GC32" s="107"/>
      <c r="GD32" s="107"/>
      <c r="GE32" s="107"/>
      <c r="GF32" s="107"/>
      <c r="GG32" s="107"/>
      <c r="GH32" s="107"/>
      <c r="GI32" s="107"/>
      <c r="GJ32" s="107"/>
      <c r="GK32" s="107"/>
      <c r="GL32" s="107"/>
      <c r="GM32" s="107"/>
      <c r="GN32" s="107"/>
      <c r="GO32" s="107"/>
      <c r="GP32" s="107"/>
      <c r="GQ32" s="107"/>
      <c r="GR32" s="107"/>
      <c r="GS32" s="107"/>
      <c r="GT32" s="107"/>
      <c r="GU32" s="107"/>
      <c r="GV32" s="107"/>
      <c r="GW32" s="107"/>
      <c r="GX32" s="107"/>
      <c r="GY32" s="107"/>
      <c r="GZ32" s="107"/>
      <c r="HA32" s="107"/>
      <c r="HB32" s="107"/>
      <c r="HC32" s="107"/>
      <c r="HD32" s="107"/>
      <c r="HE32" s="107"/>
      <c r="HF32" s="107"/>
      <c r="HG32" s="107"/>
      <c r="HH32" s="107"/>
      <c r="HI32" s="107"/>
      <c r="HJ32" s="107"/>
      <c r="HK32" s="107"/>
      <c r="HL32" s="107"/>
      <c r="HM32" s="107"/>
      <c r="HN32" s="107"/>
      <c r="HO32" s="107"/>
      <c r="HP32" s="107"/>
      <c r="HQ32" s="107"/>
      <c r="HR32" s="107"/>
      <c r="HS32" s="107"/>
      <c r="HT32" s="107"/>
      <c r="HU32" s="107"/>
      <c r="HV32" s="107"/>
      <c r="HW32" s="107"/>
      <c r="HX32" s="107"/>
      <c r="HY32" s="107"/>
      <c r="HZ32" s="107"/>
      <c r="IA32" s="107"/>
      <c r="IB32" s="107"/>
      <c r="IC32" s="107"/>
      <c r="ID32" s="107"/>
      <c r="IE32" s="107"/>
      <c r="IF32" s="107"/>
      <c r="IG32" s="107"/>
      <c r="IH32" s="107"/>
      <c r="II32" s="107"/>
      <c r="IJ32" s="107"/>
      <c r="IK32" s="107"/>
      <c r="IL32" s="107"/>
      <c r="IM32" s="107"/>
      <c r="IN32" s="107"/>
      <c r="IO32" s="107"/>
      <c r="IP32" s="107"/>
      <c r="IQ32" s="107"/>
      <c r="IR32" s="107"/>
      <c r="IS32" s="107"/>
      <c r="IT32" s="107"/>
      <c r="IU32" s="107"/>
      <c r="IV32" s="107"/>
      <c r="IW32" s="107"/>
      <c r="IX32" s="107"/>
      <c r="IY32" s="107"/>
      <c r="IZ32" s="107"/>
      <c r="JA32" s="107"/>
      <c r="JB32" s="107"/>
      <c r="JC32" s="107"/>
      <c r="JD32" s="107"/>
      <c r="JE32" s="107"/>
      <c r="JF32" s="107"/>
      <c r="JG32" s="107"/>
      <c r="JH32" s="107"/>
      <c r="JI32" s="107"/>
      <c r="JJ32" s="107"/>
      <c r="JK32" s="107"/>
      <c r="JL32" s="107"/>
      <c r="JM32" s="107"/>
      <c r="JN32" s="107"/>
      <c r="JO32" s="107"/>
      <c r="JP32" s="107"/>
      <c r="JQ32" s="107"/>
      <c r="JR32" s="107"/>
      <c r="JS32" s="107"/>
      <c r="JT32" s="107"/>
      <c r="JU32" s="107"/>
      <c r="JV32" s="107"/>
      <c r="JW32" s="107"/>
      <c r="JX32" s="107"/>
      <c r="JY32" s="107"/>
      <c r="JZ32" s="107"/>
      <c r="KA32" s="107"/>
      <c r="KB32" s="107"/>
      <c r="KC32" s="107"/>
      <c r="KD32" s="107"/>
      <c r="KE32" s="107"/>
      <c r="KF32" s="107"/>
      <c r="KG32" s="107"/>
      <c r="KH32" s="107"/>
      <c r="KI32" s="107"/>
      <c r="KJ32" s="107"/>
      <c r="KK32" s="107"/>
      <c r="KL32" s="107"/>
      <c r="KM32" s="107"/>
      <c r="KN32" s="107"/>
      <c r="KO32" s="107"/>
      <c r="KP32" s="107"/>
      <c r="KQ32" s="107"/>
      <c r="KR32" s="107"/>
      <c r="KS32" s="107"/>
      <c r="KT32" s="107"/>
      <c r="KU32" s="107"/>
      <c r="KV32" s="107"/>
      <c r="KW32" s="107"/>
      <c r="KX32" s="107"/>
      <c r="KY32" s="107"/>
      <c r="KZ32" s="107"/>
      <c r="LA32" s="107"/>
      <c r="LB32" s="107"/>
      <c r="LC32" s="107"/>
      <c r="LD32" s="107"/>
      <c r="LE32" s="107"/>
      <c r="LF32" s="107"/>
      <c r="LG32" s="107"/>
      <c r="LH32" s="107"/>
      <c r="LI32" s="107"/>
      <c r="LJ32" s="107"/>
      <c r="LK32" s="107"/>
      <c r="LL32" s="107"/>
      <c r="LM32" s="107"/>
      <c r="LN32" s="107"/>
      <c r="LO32" s="107"/>
      <c r="LP32" s="107"/>
      <c r="LQ32" s="107"/>
      <c r="LR32" s="107"/>
      <c r="LS32" s="107"/>
      <c r="LT32" s="107"/>
      <c r="LU32" s="107"/>
      <c r="LV32" s="107"/>
      <c r="LW32" s="107"/>
      <c r="LX32" s="107"/>
      <c r="LY32" s="107"/>
      <c r="LZ32" s="107"/>
      <c r="MA32" s="107"/>
      <c r="MB32" s="107"/>
      <c r="MC32" s="107"/>
      <c r="MD32" s="107"/>
      <c r="ME32" s="107"/>
      <c r="MF32" s="107"/>
      <c r="MG32" s="107"/>
      <c r="MH32" s="107"/>
      <c r="MI32" s="107"/>
      <c r="MJ32" s="107"/>
      <c r="MK32" s="107"/>
      <c r="ML32" s="107"/>
      <c r="MM32" s="107"/>
      <c r="MN32" s="107"/>
      <c r="MO32" s="107"/>
      <c r="MP32" s="107"/>
      <c r="MQ32" s="107"/>
      <c r="MR32" s="107"/>
      <c r="MS32" s="107"/>
      <c r="MT32" s="107"/>
      <c r="MU32" s="107"/>
      <c r="MV32" s="107"/>
      <c r="MW32" s="107"/>
      <c r="MX32" s="107"/>
      <c r="MY32" s="107"/>
      <c r="MZ32" s="107"/>
      <c r="NA32" s="107"/>
      <c r="NB32" s="107"/>
      <c r="NC32" s="107"/>
      <c r="ND32" s="107"/>
      <c r="NE32" s="107"/>
      <c r="NF32" s="107"/>
      <c r="NG32" s="107"/>
      <c r="NH32" s="107"/>
      <c r="NI32" s="107"/>
      <c r="NJ32" s="107"/>
      <c r="NK32" s="107"/>
      <c r="NL32" s="107"/>
      <c r="NM32" s="107"/>
      <c r="NN32" s="107"/>
      <c r="NO32" s="107"/>
      <c r="NP32" s="107"/>
      <c r="NQ32" s="107"/>
      <c r="NR32" s="107"/>
      <c r="NS32" s="107"/>
      <c r="NT32" s="107"/>
      <c r="NU32" s="107"/>
      <c r="NV32" s="107"/>
      <c r="NW32" s="107"/>
      <c r="NX32" s="107"/>
      <c r="NY32" s="107"/>
      <c r="NZ32" s="107"/>
      <c r="OA32" s="107"/>
      <c r="OB32" s="107"/>
      <c r="OC32" s="107"/>
      <c r="OD32" s="107"/>
      <c r="OE32" s="107"/>
      <c r="OF32" s="107"/>
      <c r="OG32" s="107"/>
      <c r="OH32" s="107"/>
      <c r="OI32" s="107"/>
      <c r="OJ32" s="107"/>
      <c r="OK32" s="107"/>
      <c r="OL32" s="107"/>
      <c r="OM32" s="107"/>
      <c r="ON32" s="107"/>
      <c r="OO32" s="107"/>
      <c r="OP32" s="107"/>
      <c r="OQ32" s="107"/>
      <c r="OR32" s="107"/>
      <c r="OS32" s="107"/>
      <c r="OT32" s="107"/>
      <c r="OU32" s="107"/>
      <c r="OV32" s="107"/>
      <c r="OW32" s="107"/>
      <c r="OX32" s="107"/>
      <c r="OY32" s="107"/>
      <c r="OZ32" s="107"/>
      <c r="PA32" s="107"/>
      <c r="PB32" s="107"/>
      <c r="PC32" s="107"/>
      <c r="PD32" s="107"/>
      <c r="PE32" s="107"/>
      <c r="PF32" s="107"/>
      <c r="PG32" s="107"/>
      <c r="PH32" s="107"/>
      <c r="PI32" s="107"/>
      <c r="PJ32" s="107"/>
      <c r="PK32" s="107"/>
      <c r="PL32" s="107"/>
      <c r="PM32" s="107"/>
      <c r="PN32" s="107"/>
      <c r="PO32" s="107"/>
      <c r="PP32" s="107"/>
      <c r="PQ32" s="107"/>
      <c r="PR32" s="107"/>
      <c r="PS32" s="107"/>
      <c r="PT32" s="107"/>
      <c r="PU32" s="107"/>
      <c r="PV32" s="107"/>
      <c r="PW32" s="107"/>
      <c r="PX32" s="107"/>
      <c r="PY32" s="107"/>
      <c r="PZ32" s="107"/>
      <c r="QA32" s="107"/>
      <c r="QB32" s="107"/>
      <c r="QC32" s="107"/>
      <c r="QD32" s="107"/>
      <c r="QE32" s="107"/>
      <c r="QF32" s="107"/>
      <c r="QG32" s="107"/>
      <c r="QH32" s="107"/>
      <c r="QI32" s="107"/>
      <c r="QJ32" s="107"/>
      <c r="QK32" s="107"/>
      <c r="QL32" s="107"/>
      <c r="QM32" s="107"/>
      <c r="QN32" s="107"/>
      <c r="QO32" s="107"/>
      <c r="QP32" s="107"/>
      <c r="QQ32" s="107"/>
      <c r="QR32" s="107"/>
      <c r="QS32" s="107"/>
      <c r="QT32" s="107"/>
      <c r="QU32" s="107"/>
      <c r="QV32" s="107"/>
      <c r="QW32" s="107"/>
      <c r="QX32" s="107"/>
      <c r="QY32" s="107"/>
      <c r="QZ32" s="107"/>
      <c r="RA32" s="107"/>
      <c r="RB32" s="107"/>
      <c r="RC32" s="107"/>
      <c r="RD32" s="107"/>
      <c r="RE32" s="107"/>
      <c r="RF32" s="107"/>
      <c r="RG32" s="107"/>
      <c r="RH32" s="107"/>
      <c r="RI32" s="107"/>
      <c r="RJ32" s="107"/>
      <c r="RK32" s="107"/>
      <c r="RL32" s="107"/>
      <c r="RM32" s="107"/>
      <c r="RN32" s="107"/>
      <c r="RO32" s="107"/>
      <c r="RP32" s="107"/>
      <c r="RQ32" s="107"/>
      <c r="RR32" s="107"/>
      <c r="RS32" s="107"/>
      <c r="RT32" s="107"/>
      <c r="RU32" s="107"/>
      <c r="RV32" s="107"/>
      <c r="RW32" s="107"/>
      <c r="RX32" s="107"/>
      <c r="RY32" s="107"/>
      <c r="RZ32" s="107"/>
      <c r="SA32" s="107"/>
      <c r="SB32" s="107"/>
      <c r="SC32" s="107"/>
      <c r="SD32" s="107"/>
      <c r="SE32" s="107"/>
      <c r="SF32" s="107"/>
      <c r="SG32" s="107"/>
      <c r="SH32" s="107"/>
      <c r="SI32" s="107"/>
      <c r="SJ32" s="107"/>
      <c r="SK32" s="107"/>
      <c r="SL32" s="107"/>
      <c r="SM32" s="107"/>
      <c r="SN32" s="107"/>
      <c r="SO32" s="107"/>
      <c r="SP32" s="107"/>
      <c r="SQ32" s="107"/>
      <c r="SR32" s="107"/>
      <c r="SS32" s="107"/>
      <c r="ST32" s="107"/>
      <c r="SU32" s="107"/>
      <c r="SV32" s="107"/>
      <c r="SW32" s="107"/>
      <c r="SX32" s="107"/>
      <c r="SY32" s="107"/>
      <c r="SZ32" s="107"/>
      <c r="TA32" s="107"/>
      <c r="TB32" s="107"/>
      <c r="TC32" s="107"/>
      <c r="TD32" s="107"/>
      <c r="TE32" s="107"/>
      <c r="TF32" s="107"/>
      <c r="TG32" s="107"/>
      <c r="TH32" s="107"/>
      <c r="TI32" s="107"/>
      <c r="TJ32" s="107"/>
      <c r="TK32" s="107"/>
      <c r="TL32" s="107"/>
      <c r="TM32" s="107"/>
      <c r="TN32" s="107"/>
      <c r="TO32" s="107"/>
      <c r="TP32" s="107"/>
      <c r="TQ32" s="107"/>
      <c r="TR32" s="107"/>
      <c r="TS32" s="107"/>
      <c r="TT32" s="107"/>
      <c r="TU32" s="107"/>
      <c r="TV32" s="107"/>
      <c r="TW32" s="107"/>
      <c r="TX32" s="107"/>
      <c r="TY32" s="107"/>
      <c r="TZ32" s="107"/>
      <c r="UA32" s="107"/>
      <c r="UB32" s="107"/>
      <c r="UC32" s="107"/>
      <c r="UD32" s="107"/>
      <c r="UE32" s="107"/>
      <c r="UF32" s="107"/>
      <c r="UG32" s="107"/>
      <c r="UH32" s="107"/>
      <c r="UI32" s="107"/>
      <c r="UJ32" s="107"/>
      <c r="UK32" s="107"/>
      <c r="UL32" s="107"/>
      <c r="UM32" s="107"/>
      <c r="UN32" s="107"/>
      <c r="UO32" s="107"/>
      <c r="UP32" s="107"/>
      <c r="UQ32" s="107"/>
    </row>
    <row r="33" spans="1:563">
      <c r="A33" s="154" t="s">
        <v>76</v>
      </c>
      <c r="B33" s="151" t="s">
        <v>26</v>
      </c>
      <c r="C33" s="58"/>
      <c r="D33" s="59" t="s">
        <v>3</v>
      </c>
      <c r="E33" s="60">
        <v>100</v>
      </c>
      <c r="F33" s="159"/>
      <c r="G33" s="160"/>
      <c r="H33" s="160"/>
      <c r="I33" s="336">
        <v>0</v>
      </c>
      <c r="J33" s="386">
        <v>0</v>
      </c>
      <c r="K33" s="387">
        <f t="shared" ref="K33:K38" si="8">I33+(I33*J33/100)</f>
        <v>0</v>
      </c>
      <c r="L33" s="388">
        <f t="shared" ref="L33:L38" si="9">E33*I33</f>
        <v>0</v>
      </c>
      <c r="M33" s="389">
        <f t="shared" ref="M33:M38" si="10">E33*K33</f>
        <v>0</v>
      </c>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row>
    <row r="34" spans="1:563">
      <c r="A34" s="154" t="s">
        <v>79</v>
      </c>
      <c r="B34" s="151" t="s">
        <v>28</v>
      </c>
      <c r="C34" s="58"/>
      <c r="D34" s="59" t="s">
        <v>3</v>
      </c>
      <c r="E34" s="60">
        <v>80</v>
      </c>
      <c r="F34" s="159"/>
      <c r="G34" s="160"/>
      <c r="H34" s="160"/>
      <c r="I34" s="336">
        <v>0</v>
      </c>
      <c r="J34" s="386">
        <v>0</v>
      </c>
      <c r="K34" s="387">
        <f t="shared" si="8"/>
        <v>0</v>
      </c>
      <c r="L34" s="388">
        <f t="shared" si="9"/>
        <v>0</v>
      </c>
      <c r="M34" s="389">
        <f t="shared" si="10"/>
        <v>0</v>
      </c>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row>
    <row r="35" spans="1:563">
      <c r="A35" s="154" t="s">
        <v>188</v>
      </c>
      <c r="B35" s="151" t="s">
        <v>29</v>
      </c>
      <c r="C35" s="58"/>
      <c r="D35" s="59" t="s">
        <v>3</v>
      </c>
      <c r="E35" s="60">
        <v>30</v>
      </c>
      <c r="F35" s="159"/>
      <c r="G35" s="160"/>
      <c r="H35" s="160"/>
      <c r="I35" s="336">
        <v>0</v>
      </c>
      <c r="J35" s="386">
        <v>0</v>
      </c>
      <c r="K35" s="387">
        <f t="shared" si="8"/>
        <v>0</v>
      </c>
      <c r="L35" s="388">
        <f t="shared" si="9"/>
        <v>0</v>
      </c>
      <c r="M35" s="389">
        <f t="shared" si="10"/>
        <v>0</v>
      </c>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c r="EF35" s="107"/>
      <c r="EG35" s="107"/>
      <c r="EH35" s="107"/>
      <c r="EI35" s="107"/>
      <c r="EJ35" s="107"/>
      <c r="EK35" s="107"/>
      <c r="EL35" s="107"/>
      <c r="EM35" s="107"/>
      <c r="EN35" s="107"/>
      <c r="EO35" s="107"/>
      <c r="EP35" s="107"/>
      <c r="EQ35" s="107"/>
      <c r="ER35" s="107"/>
      <c r="ES35" s="107"/>
      <c r="ET35" s="107"/>
      <c r="EU35" s="107"/>
      <c r="EV35" s="107"/>
      <c r="EW35" s="107"/>
      <c r="EX35" s="107"/>
      <c r="EY35" s="107"/>
      <c r="EZ35" s="107"/>
      <c r="FA35" s="107"/>
      <c r="FB35" s="107"/>
      <c r="FC35" s="107"/>
      <c r="FD35" s="107"/>
      <c r="FE35" s="107"/>
      <c r="FF35" s="107"/>
      <c r="FG35" s="107"/>
      <c r="FH35" s="107"/>
      <c r="FI35" s="107"/>
      <c r="FJ35" s="107"/>
      <c r="FK35" s="107"/>
      <c r="FL35" s="107"/>
      <c r="FM35" s="107"/>
      <c r="FN35" s="107"/>
      <c r="FO35" s="107"/>
      <c r="FP35" s="107"/>
      <c r="FQ35" s="107"/>
      <c r="FR35" s="107"/>
      <c r="FS35" s="107"/>
      <c r="FT35" s="107"/>
      <c r="FU35" s="107"/>
      <c r="FV35" s="107"/>
      <c r="FW35" s="107"/>
      <c r="FX35" s="107"/>
      <c r="FY35" s="107"/>
      <c r="FZ35" s="107"/>
      <c r="GA35" s="107"/>
      <c r="GB35" s="107"/>
      <c r="GC35" s="107"/>
      <c r="GD35" s="107"/>
      <c r="GE35" s="107"/>
      <c r="GF35" s="107"/>
      <c r="GG35" s="107"/>
      <c r="GH35" s="107"/>
      <c r="GI35" s="107"/>
      <c r="GJ35" s="107"/>
      <c r="GK35" s="107"/>
      <c r="GL35" s="107"/>
      <c r="GM35" s="107"/>
      <c r="GN35" s="107"/>
      <c r="GO35" s="107"/>
      <c r="GP35" s="107"/>
      <c r="GQ35" s="107"/>
      <c r="GR35" s="107"/>
      <c r="GS35" s="107"/>
      <c r="GT35" s="107"/>
      <c r="GU35" s="107"/>
      <c r="GV35" s="107"/>
      <c r="GW35" s="107"/>
      <c r="GX35" s="107"/>
      <c r="GY35" s="107"/>
      <c r="GZ35" s="107"/>
      <c r="HA35" s="107"/>
      <c r="HB35" s="107"/>
      <c r="HC35" s="107"/>
      <c r="HD35" s="107"/>
      <c r="HE35" s="107"/>
      <c r="HF35" s="107"/>
      <c r="HG35" s="107"/>
      <c r="HH35" s="107"/>
      <c r="HI35" s="107"/>
      <c r="HJ35" s="107"/>
      <c r="HK35" s="107"/>
      <c r="HL35" s="107"/>
      <c r="HM35" s="107"/>
      <c r="HN35" s="107"/>
      <c r="HO35" s="107"/>
      <c r="HP35" s="107"/>
      <c r="HQ35" s="107"/>
      <c r="HR35" s="107"/>
      <c r="HS35" s="107"/>
      <c r="HT35" s="107"/>
      <c r="HU35" s="107"/>
      <c r="HV35" s="107"/>
      <c r="HW35" s="107"/>
      <c r="HX35" s="107"/>
      <c r="HY35" s="107"/>
      <c r="HZ35" s="107"/>
      <c r="IA35" s="107"/>
      <c r="IB35" s="107"/>
      <c r="IC35" s="107"/>
      <c r="ID35" s="107"/>
      <c r="IE35" s="107"/>
      <c r="IF35" s="107"/>
      <c r="IG35" s="107"/>
      <c r="IH35" s="107"/>
      <c r="II35" s="107"/>
      <c r="IJ35" s="107"/>
      <c r="IK35" s="107"/>
      <c r="IL35" s="107"/>
      <c r="IM35" s="107"/>
      <c r="IN35" s="107"/>
      <c r="IO35" s="107"/>
      <c r="IP35" s="107"/>
      <c r="IQ35" s="107"/>
      <c r="IR35" s="107"/>
      <c r="IS35" s="107"/>
      <c r="IT35" s="107"/>
      <c r="IU35" s="107"/>
      <c r="IV35" s="107"/>
      <c r="IW35" s="107"/>
      <c r="IX35" s="107"/>
      <c r="IY35" s="107"/>
      <c r="IZ35" s="107"/>
      <c r="JA35" s="107"/>
      <c r="JB35" s="107"/>
      <c r="JC35" s="107"/>
      <c r="JD35" s="107"/>
      <c r="JE35" s="107"/>
      <c r="JF35" s="107"/>
      <c r="JG35" s="107"/>
      <c r="JH35" s="107"/>
      <c r="JI35" s="107"/>
      <c r="JJ35" s="107"/>
      <c r="JK35" s="107"/>
      <c r="JL35" s="107"/>
      <c r="JM35" s="107"/>
      <c r="JN35" s="107"/>
      <c r="JO35" s="107"/>
      <c r="JP35" s="107"/>
      <c r="JQ35" s="107"/>
      <c r="JR35" s="107"/>
      <c r="JS35" s="107"/>
      <c r="JT35" s="107"/>
      <c r="JU35" s="107"/>
      <c r="JV35" s="107"/>
      <c r="JW35" s="107"/>
      <c r="JX35" s="107"/>
      <c r="JY35" s="107"/>
      <c r="JZ35" s="107"/>
      <c r="KA35" s="107"/>
      <c r="KB35" s="107"/>
      <c r="KC35" s="107"/>
      <c r="KD35" s="107"/>
      <c r="KE35" s="107"/>
      <c r="KF35" s="107"/>
      <c r="KG35" s="107"/>
      <c r="KH35" s="107"/>
      <c r="KI35" s="107"/>
      <c r="KJ35" s="107"/>
      <c r="KK35" s="107"/>
      <c r="KL35" s="107"/>
      <c r="KM35" s="107"/>
      <c r="KN35" s="107"/>
      <c r="KO35" s="107"/>
      <c r="KP35" s="107"/>
      <c r="KQ35" s="107"/>
      <c r="KR35" s="107"/>
      <c r="KS35" s="107"/>
      <c r="KT35" s="107"/>
      <c r="KU35" s="107"/>
      <c r="KV35" s="107"/>
      <c r="KW35" s="107"/>
      <c r="KX35" s="107"/>
      <c r="KY35" s="107"/>
      <c r="KZ35" s="107"/>
      <c r="LA35" s="107"/>
      <c r="LB35" s="107"/>
      <c r="LC35" s="107"/>
      <c r="LD35" s="107"/>
      <c r="LE35" s="107"/>
      <c r="LF35" s="107"/>
      <c r="LG35" s="107"/>
      <c r="LH35" s="107"/>
      <c r="LI35" s="107"/>
      <c r="LJ35" s="107"/>
      <c r="LK35" s="107"/>
      <c r="LL35" s="107"/>
      <c r="LM35" s="107"/>
      <c r="LN35" s="107"/>
      <c r="LO35" s="107"/>
      <c r="LP35" s="107"/>
      <c r="LQ35" s="107"/>
      <c r="LR35" s="107"/>
      <c r="LS35" s="107"/>
      <c r="LT35" s="107"/>
      <c r="LU35" s="107"/>
      <c r="LV35" s="107"/>
      <c r="LW35" s="107"/>
      <c r="LX35" s="107"/>
      <c r="LY35" s="107"/>
      <c r="LZ35" s="107"/>
      <c r="MA35" s="107"/>
      <c r="MB35" s="107"/>
      <c r="MC35" s="107"/>
      <c r="MD35" s="107"/>
      <c r="ME35" s="107"/>
      <c r="MF35" s="107"/>
      <c r="MG35" s="107"/>
      <c r="MH35" s="107"/>
      <c r="MI35" s="107"/>
      <c r="MJ35" s="107"/>
      <c r="MK35" s="107"/>
      <c r="ML35" s="107"/>
      <c r="MM35" s="107"/>
      <c r="MN35" s="107"/>
      <c r="MO35" s="107"/>
      <c r="MP35" s="107"/>
      <c r="MQ35" s="107"/>
      <c r="MR35" s="107"/>
      <c r="MS35" s="107"/>
      <c r="MT35" s="107"/>
      <c r="MU35" s="107"/>
      <c r="MV35" s="107"/>
      <c r="MW35" s="107"/>
      <c r="MX35" s="107"/>
      <c r="MY35" s="107"/>
      <c r="MZ35" s="107"/>
      <c r="NA35" s="107"/>
      <c r="NB35" s="107"/>
      <c r="NC35" s="107"/>
      <c r="ND35" s="107"/>
      <c r="NE35" s="107"/>
      <c r="NF35" s="107"/>
      <c r="NG35" s="107"/>
      <c r="NH35" s="107"/>
      <c r="NI35" s="107"/>
      <c r="NJ35" s="107"/>
      <c r="NK35" s="107"/>
      <c r="NL35" s="107"/>
      <c r="NM35" s="107"/>
      <c r="NN35" s="107"/>
      <c r="NO35" s="107"/>
      <c r="NP35" s="107"/>
      <c r="NQ35" s="107"/>
      <c r="NR35" s="107"/>
      <c r="NS35" s="107"/>
      <c r="NT35" s="107"/>
      <c r="NU35" s="107"/>
      <c r="NV35" s="107"/>
      <c r="NW35" s="107"/>
      <c r="NX35" s="107"/>
      <c r="NY35" s="107"/>
      <c r="NZ35" s="107"/>
      <c r="OA35" s="107"/>
      <c r="OB35" s="107"/>
      <c r="OC35" s="107"/>
      <c r="OD35" s="107"/>
      <c r="OE35" s="107"/>
      <c r="OF35" s="107"/>
      <c r="OG35" s="107"/>
      <c r="OH35" s="107"/>
      <c r="OI35" s="107"/>
      <c r="OJ35" s="107"/>
      <c r="OK35" s="107"/>
      <c r="OL35" s="107"/>
      <c r="OM35" s="107"/>
      <c r="ON35" s="107"/>
      <c r="OO35" s="107"/>
      <c r="OP35" s="107"/>
      <c r="OQ35" s="107"/>
      <c r="OR35" s="107"/>
      <c r="OS35" s="107"/>
      <c r="OT35" s="107"/>
      <c r="OU35" s="107"/>
      <c r="OV35" s="107"/>
      <c r="OW35" s="107"/>
      <c r="OX35" s="107"/>
      <c r="OY35" s="107"/>
      <c r="OZ35" s="107"/>
      <c r="PA35" s="107"/>
      <c r="PB35" s="107"/>
      <c r="PC35" s="107"/>
      <c r="PD35" s="107"/>
      <c r="PE35" s="107"/>
      <c r="PF35" s="107"/>
      <c r="PG35" s="107"/>
      <c r="PH35" s="107"/>
      <c r="PI35" s="107"/>
      <c r="PJ35" s="107"/>
      <c r="PK35" s="107"/>
      <c r="PL35" s="107"/>
      <c r="PM35" s="107"/>
      <c r="PN35" s="107"/>
      <c r="PO35" s="107"/>
      <c r="PP35" s="107"/>
      <c r="PQ35" s="107"/>
      <c r="PR35" s="107"/>
      <c r="PS35" s="107"/>
      <c r="PT35" s="107"/>
      <c r="PU35" s="107"/>
      <c r="PV35" s="107"/>
      <c r="PW35" s="107"/>
      <c r="PX35" s="107"/>
      <c r="PY35" s="107"/>
      <c r="PZ35" s="107"/>
      <c r="QA35" s="107"/>
      <c r="QB35" s="107"/>
      <c r="QC35" s="107"/>
      <c r="QD35" s="107"/>
      <c r="QE35" s="107"/>
      <c r="QF35" s="107"/>
      <c r="QG35" s="107"/>
      <c r="QH35" s="107"/>
      <c r="QI35" s="107"/>
      <c r="QJ35" s="107"/>
      <c r="QK35" s="107"/>
      <c r="QL35" s="107"/>
      <c r="QM35" s="107"/>
      <c r="QN35" s="107"/>
      <c r="QO35" s="107"/>
      <c r="QP35" s="107"/>
      <c r="QQ35" s="107"/>
      <c r="QR35" s="107"/>
      <c r="QS35" s="107"/>
      <c r="QT35" s="107"/>
      <c r="QU35" s="107"/>
      <c r="QV35" s="107"/>
      <c r="QW35" s="107"/>
      <c r="QX35" s="107"/>
      <c r="QY35" s="107"/>
      <c r="QZ35" s="107"/>
      <c r="RA35" s="107"/>
      <c r="RB35" s="107"/>
      <c r="RC35" s="107"/>
      <c r="RD35" s="107"/>
      <c r="RE35" s="107"/>
      <c r="RF35" s="107"/>
      <c r="RG35" s="107"/>
      <c r="RH35" s="107"/>
      <c r="RI35" s="107"/>
      <c r="RJ35" s="107"/>
      <c r="RK35" s="107"/>
      <c r="RL35" s="107"/>
      <c r="RM35" s="107"/>
      <c r="RN35" s="107"/>
      <c r="RO35" s="107"/>
      <c r="RP35" s="107"/>
      <c r="RQ35" s="107"/>
      <c r="RR35" s="107"/>
      <c r="RS35" s="107"/>
      <c r="RT35" s="107"/>
      <c r="RU35" s="107"/>
      <c r="RV35" s="107"/>
      <c r="RW35" s="107"/>
      <c r="RX35" s="107"/>
      <c r="RY35" s="107"/>
      <c r="RZ35" s="107"/>
      <c r="SA35" s="107"/>
      <c r="SB35" s="107"/>
      <c r="SC35" s="107"/>
      <c r="SD35" s="107"/>
      <c r="SE35" s="107"/>
      <c r="SF35" s="107"/>
      <c r="SG35" s="107"/>
      <c r="SH35" s="107"/>
      <c r="SI35" s="107"/>
      <c r="SJ35" s="107"/>
      <c r="SK35" s="107"/>
      <c r="SL35" s="107"/>
      <c r="SM35" s="107"/>
      <c r="SN35" s="107"/>
      <c r="SO35" s="107"/>
      <c r="SP35" s="107"/>
      <c r="SQ35" s="107"/>
      <c r="SR35" s="107"/>
      <c r="SS35" s="107"/>
      <c r="ST35" s="107"/>
      <c r="SU35" s="107"/>
      <c r="SV35" s="107"/>
      <c r="SW35" s="107"/>
      <c r="SX35" s="107"/>
      <c r="SY35" s="107"/>
      <c r="SZ35" s="107"/>
      <c r="TA35" s="107"/>
      <c r="TB35" s="107"/>
      <c r="TC35" s="107"/>
      <c r="TD35" s="107"/>
      <c r="TE35" s="107"/>
      <c r="TF35" s="107"/>
      <c r="TG35" s="107"/>
      <c r="TH35" s="107"/>
      <c r="TI35" s="107"/>
      <c r="TJ35" s="107"/>
      <c r="TK35" s="107"/>
      <c r="TL35" s="107"/>
      <c r="TM35" s="107"/>
      <c r="TN35" s="107"/>
      <c r="TO35" s="107"/>
      <c r="TP35" s="107"/>
      <c r="TQ35" s="107"/>
      <c r="TR35" s="107"/>
      <c r="TS35" s="107"/>
      <c r="TT35" s="107"/>
      <c r="TU35" s="107"/>
      <c r="TV35" s="107"/>
      <c r="TW35" s="107"/>
      <c r="TX35" s="107"/>
      <c r="TY35" s="107"/>
      <c r="TZ35" s="107"/>
      <c r="UA35" s="107"/>
      <c r="UB35" s="107"/>
      <c r="UC35" s="107"/>
      <c r="UD35" s="107"/>
      <c r="UE35" s="107"/>
      <c r="UF35" s="107"/>
      <c r="UG35" s="107"/>
      <c r="UH35" s="107"/>
      <c r="UI35" s="107"/>
      <c r="UJ35" s="107"/>
      <c r="UK35" s="107"/>
      <c r="UL35" s="107"/>
      <c r="UM35" s="107"/>
      <c r="UN35" s="107"/>
      <c r="UO35" s="107"/>
      <c r="UP35" s="107"/>
      <c r="UQ35" s="107"/>
    </row>
    <row r="36" spans="1:563">
      <c r="A36" s="154" t="s">
        <v>189</v>
      </c>
      <c r="B36" s="151" t="s">
        <v>27</v>
      </c>
      <c r="C36" s="58"/>
      <c r="D36" s="59" t="s">
        <v>3</v>
      </c>
      <c r="E36" s="60">
        <v>10</v>
      </c>
      <c r="F36" s="159"/>
      <c r="G36" s="160"/>
      <c r="H36" s="160"/>
      <c r="I36" s="336">
        <v>0</v>
      </c>
      <c r="J36" s="386">
        <v>0</v>
      </c>
      <c r="K36" s="387">
        <f t="shared" si="8"/>
        <v>0</v>
      </c>
      <c r="L36" s="388">
        <f t="shared" si="9"/>
        <v>0</v>
      </c>
      <c r="M36" s="389">
        <f t="shared" si="10"/>
        <v>0</v>
      </c>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row>
    <row r="37" spans="1:563">
      <c r="A37" s="154" t="s">
        <v>190</v>
      </c>
      <c r="B37" s="151" t="s">
        <v>198</v>
      </c>
      <c r="C37" s="58"/>
      <c r="D37" s="59" t="s">
        <v>3</v>
      </c>
      <c r="E37" s="60">
        <v>10</v>
      </c>
      <c r="F37" s="159"/>
      <c r="G37" s="160"/>
      <c r="H37" s="160"/>
      <c r="I37" s="336">
        <v>0</v>
      </c>
      <c r="J37" s="386">
        <v>0</v>
      </c>
      <c r="K37" s="387">
        <f t="shared" si="8"/>
        <v>0</v>
      </c>
      <c r="L37" s="388">
        <f t="shared" si="9"/>
        <v>0</v>
      </c>
      <c r="M37" s="389">
        <f t="shared" si="10"/>
        <v>0</v>
      </c>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row>
    <row r="38" spans="1:563" ht="13.5" thickBot="1">
      <c r="A38" s="204" t="s">
        <v>196</v>
      </c>
      <c r="B38" s="209" t="s">
        <v>197</v>
      </c>
      <c r="C38" s="205"/>
      <c r="D38" s="59" t="s">
        <v>3</v>
      </c>
      <c r="E38" s="206">
        <v>30</v>
      </c>
      <c r="F38" s="207"/>
      <c r="G38" s="208"/>
      <c r="H38" s="208"/>
      <c r="I38" s="336">
        <v>0</v>
      </c>
      <c r="J38" s="386">
        <v>0</v>
      </c>
      <c r="K38" s="387">
        <f t="shared" si="8"/>
        <v>0</v>
      </c>
      <c r="L38" s="388">
        <f t="shared" si="9"/>
        <v>0</v>
      </c>
      <c r="M38" s="389">
        <f t="shared" si="10"/>
        <v>0</v>
      </c>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row>
    <row r="39" spans="1:563" ht="15.75" thickBot="1">
      <c r="A39" s="491" t="s">
        <v>191</v>
      </c>
      <c r="B39" s="486"/>
      <c r="C39" s="75"/>
      <c r="D39" s="172"/>
      <c r="E39" s="173"/>
      <c r="F39" s="174"/>
      <c r="G39" s="175"/>
      <c r="H39" s="175"/>
      <c r="I39" s="394"/>
      <c r="J39" s="395"/>
      <c r="K39" s="396"/>
      <c r="L39" s="397">
        <f>SUM(L32:L38)</f>
        <v>0</v>
      </c>
      <c r="M39" s="398">
        <f>SUM(M32:M38)</f>
        <v>0</v>
      </c>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row>
    <row r="40" spans="1:563" ht="139.5" customHeight="1">
      <c r="A40" s="163" t="s">
        <v>80</v>
      </c>
      <c r="B40" s="37" t="s">
        <v>192</v>
      </c>
      <c r="C40" s="71" t="s">
        <v>195</v>
      </c>
      <c r="D40" s="59"/>
      <c r="E40" s="60"/>
      <c r="F40" s="159"/>
      <c r="G40" s="160"/>
      <c r="H40" s="160"/>
      <c r="I40" s="336"/>
      <c r="J40" s="405"/>
      <c r="K40" s="387"/>
      <c r="L40" s="388"/>
      <c r="M40" s="389"/>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row>
    <row r="41" spans="1:563">
      <c r="A41" s="203" t="s">
        <v>81</v>
      </c>
      <c r="B41" s="58" t="s">
        <v>17</v>
      </c>
      <c r="C41" s="58"/>
      <c r="D41" s="59" t="s">
        <v>3</v>
      </c>
      <c r="E41" s="60">
        <v>50</v>
      </c>
      <c r="F41" s="159"/>
      <c r="G41" s="160"/>
      <c r="H41" s="160"/>
      <c r="I41" s="336">
        <v>0</v>
      </c>
      <c r="J41" s="386">
        <v>0</v>
      </c>
      <c r="K41" s="387">
        <f t="shared" ref="K41:K42" si="11">I41+(I41*J41/100)</f>
        <v>0</v>
      </c>
      <c r="L41" s="388">
        <f t="shared" ref="L41:L42" si="12">E41*I41</f>
        <v>0</v>
      </c>
      <c r="M41" s="389">
        <f t="shared" ref="M41:M42" si="13">E41*K41</f>
        <v>0</v>
      </c>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c r="EF41" s="107"/>
      <c r="EG41" s="107"/>
      <c r="EH41" s="107"/>
      <c r="EI41" s="107"/>
      <c r="EJ41" s="107"/>
      <c r="EK41" s="107"/>
      <c r="EL41" s="107"/>
      <c r="EM41" s="107"/>
      <c r="EN41" s="107"/>
      <c r="EO41" s="107"/>
      <c r="EP41" s="107"/>
      <c r="EQ41" s="107"/>
      <c r="ER41" s="107"/>
      <c r="ES41" s="107"/>
      <c r="ET41" s="107"/>
      <c r="EU41" s="107"/>
      <c r="EV41" s="107"/>
      <c r="EW41" s="107"/>
      <c r="EX41" s="107"/>
      <c r="EY41" s="107"/>
      <c r="EZ41" s="107"/>
      <c r="FA41" s="107"/>
      <c r="FB41" s="107"/>
      <c r="FC41" s="107"/>
      <c r="FD41" s="107"/>
      <c r="FE41" s="107"/>
      <c r="FF41" s="107"/>
      <c r="FG41" s="107"/>
      <c r="FH41" s="107"/>
      <c r="FI41" s="107"/>
      <c r="FJ41" s="107"/>
      <c r="FK41" s="107"/>
      <c r="FL41" s="107"/>
      <c r="FM41" s="107"/>
      <c r="FN41" s="107"/>
      <c r="FO41" s="107"/>
      <c r="FP41" s="107"/>
      <c r="FQ41" s="107"/>
      <c r="FR41" s="107"/>
      <c r="FS41" s="107"/>
      <c r="FT41" s="107"/>
      <c r="FU41" s="107"/>
      <c r="FV41" s="107"/>
      <c r="FW41" s="107"/>
      <c r="FX41" s="107"/>
      <c r="FY41" s="107"/>
      <c r="FZ41" s="107"/>
      <c r="GA41" s="107"/>
      <c r="GB41" s="107"/>
      <c r="GC41" s="107"/>
      <c r="GD41" s="107"/>
      <c r="GE41" s="107"/>
      <c r="GF41" s="107"/>
      <c r="GG41" s="107"/>
      <c r="GH41" s="107"/>
      <c r="GI41" s="107"/>
      <c r="GJ41" s="107"/>
      <c r="GK41" s="107"/>
      <c r="GL41" s="107"/>
      <c r="GM41" s="107"/>
      <c r="GN41" s="107"/>
      <c r="GO41" s="107"/>
      <c r="GP41" s="107"/>
      <c r="GQ41" s="107"/>
      <c r="GR41" s="107"/>
      <c r="GS41" s="107"/>
      <c r="GT41" s="107"/>
      <c r="GU41" s="107"/>
      <c r="GV41" s="107"/>
      <c r="GW41" s="107"/>
      <c r="GX41" s="107"/>
      <c r="GY41" s="107"/>
      <c r="GZ41" s="107"/>
      <c r="HA41" s="107"/>
      <c r="HB41" s="107"/>
      <c r="HC41" s="107"/>
      <c r="HD41" s="107"/>
      <c r="HE41" s="107"/>
      <c r="HF41" s="107"/>
      <c r="HG41" s="107"/>
      <c r="HH41" s="107"/>
      <c r="HI41" s="107"/>
      <c r="HJ41" s="107"/>
      <c r="HK41" s="107"/>
      <c r="HL41" s="107"/>
      <c r="HM41" s="107"/>
      <c r="HN41" s="107"/>
      <c r="HO41" s="107"/>
      <c r="HP41" s="107"/>
      <c r="HQ41" s="107"/>
      <c r="HR41" s="107"/>
      <c r="HS41" s="107"/>
      <c r="HT41" s="107"/>
      <c r="HU41" s="107"/>
      <c r="HV41" s="107"/>
      <c r="HW41" s="107"/>
      <c r="HX41" s="107"/>
      <c r="HY41" s="107"/>
      <c r="HZ41" s="107"/>
      <c r="IA41" s="107"/>
      <c r="IB41" s="107"/>
      <c r="IC41" s="107"/>
      <c r="ID41" s="107"/>
      <c r="IE41" s="107"/>
      <c r="IF41" s="107"/>
      <c r="IG41" s="107"/>
      <c r="IH41" s="107"/>
      <c r="II41" s="107"/>
      <c r="IJ41" s="107"/>
      <c r="IK41" s="107"/>
      <c r="IL41" s="107"/>
      <c r="IM41" s="107"/>
      <c r="IN41" s="107"/>
      <c r="IO41" s="107"/>
      <c r="IP41" s="107"/>
      <c r="IQ41" s="107"/>
      <c r="IR41" s="107"/>
      <c r="IS41" s="107"/>
      <c r="IT41" s="107"/>
      <c r="IU41" s="107"/>
      <c r="IV41" s="107"/>
      <c r="IW41" s="107"/>
      <c r="IX41" s="107"/>
      <c r="IY41" s="107"/>
      <c r="IZ41" s="107"/>
      <c r="JA41" s="107"/>
      <c r="JB41" s="107"/>
      <c r="JC41" s="107"/>
      <c r="JD41" s="107"/>
      <c r="JE41" s="107"/>
      <c r="JF41" s="107"/>
      <c r="JG41" s="107"/>
      <c r="JH41" s="107"/>
      <c r="JI41" s="107"/>
      <c r="JJ41" s="107"/>
      <c r="JK41" s="107"/>
      <c r="JL41" s="107"/>
      <c r="JM41" s="107"/>
      <c r="JN41" s="107"/>
      <c r="JO41" s="107"/>
      <c r="JP41" s="107"/>
      <c r="JQ41" s="107"/>
      <c r="JR41" s="107"/>
      <c r="JS41" s="107"/>
      <c r="JT41" s="107"/>
      <c r="JU41" s="107"/>
      <c r="JV41" s="107"/>
      <c r="JW41" s="107"/>
      <c r="JX41" s="107"/>
      <c r="JY41" s="107"/>
      <c r="JZ41" s="107"/>
      <c r="KA41" s="107"/>
      <c r="KB41" s="107"/>
      <c r="KC41" s="107"/>
      <c r="KD41" s="107"/>
      <c r="KE41" s="107"/>
      <c r="KF41" s="107"/>
      <c r="KG41" s="107"/>
      <c r="KH41" s="107"/>
      <c r="KI41" s="107"/>
      <c r="KJ41" s="107"/>
      <c r="KK41" s="107"/>
      <c r="KL41" s="107"/>
      <c r="KM41" s="107"/>
      <c r="KN41" s="107"/>
      <c r="KO41" s="107"/>
      <c r="KP41" s="107"/>
      <c r="KQ41" s="107"/>
      <c r="KR41" s="107"/>
      <c r="KS41" s="107"/>
      <c r="KT41" s="107"/>
      <c r="KU41" s="107"/>
      <c r="KV41" s="107"/>
      <c r="KW41" s="107"/>
      <c r="KX41" s="107"/>
      <c r="KY41" s="107"/>
      <c r="KZ41" s="107"/>
      <c r="LA41" s="107"/>
      <c r="LB41" s="107"/>
      <c r="LC41" s="107"/>
      <c r="LD41" s="107"/>
      <c r="LE41" s="107"/>
      <c r="LF41" s="107"/>
      <c r="LG41" s="107"/>
      <c r="LH41" s="107"/>
      <c r="LI41" s="107"/>
      <c r="LJ41" s="107"/>
      <c r="LK41" s="107"/>
      <c r="LL41" s="107"/>
      <c r="LM41" s="107"/>
      <c r="LN41" s="107"/>
      <c r="LO41" s="107"/>
      <c r="LP41" s="107"/>
      <c r="LQ41" s="107"/>
      <c r="LR41" s="107"/>
      <c r="LS41" s="107"/>
      <c r="LT41" s="107"/>
      <c r="LU41" s="107"/>
      <c r="LV41" s="107"/>
      <c r="LW41" s="107"/>
      <c r="LX41" s="107"/>
      <c r="LY41" s="107"/>
      <c r="LZ41" s="107"/>
      <c r="MA41" s="107"/>
      <c r="MB41" s="107"/>
      <c r="MC41" s="107"/>
      <c r="MD41" s="107"/>
      <c r="ME41" s="107"/>
      <c r="MF41" s="107"/>
      <c r="MG41" s="107"/>
      <c r="MH41" s="107"/>
      <c r="MI41" s="107"/>
      <c r="MJ41" s="107"/>
      <c r="MK41" s="107"/>
      <c r="ML41" s="107"/>
      <c r="MM41" s="107"/>
      <c r="MN41" s="107"/>
      <c r="MO41" s="107"/>
      <c r="MP41" s="107"/>
      <c r="MQ41" s="107"/>
      <c r="MR41" s="107"/>
      <c r="MS41" s="107"/>
      <c r="MT41" s="107"/>
      <c r="MU41" s="107"/>
      <c r="MV41" s="107"/>
      <c r="MW41" s="107"/>
      <c r="MX41" s="107"/>
      <c r="MY41" s="107"/>
      <c r="MZ41" s="107"/>
      <c r="NA41" s="107"/>
      <c r="NB41" s="107"/>
      <c r="NC41" s="107"/>
      <c r="ND41" s="107"/>
      <c r="NE41" s="107"/>
      <c r="NF41" s="107"/>
      <c r="NG41" s="107"/>
      <c r="NH41" s="107"/>
      <c r="NI41" s="107"/>
      <c r="NJ41" s="107"/>
      <c r="NK41" s="107"/>
      <c r="NL41" s="107"/>
      <c r="NM41" s="107"/>
      <c r="NN41" s="107"/>
      <c r="NO41" s="107"/>
      <c r="NP41" s="107"/>
      <c r="NQ41" s="107"/>
      <c r="NR41" s="107"/>
      <c r="NS41" s="107"/>
      <c r="NT41" s="107"/>
      <c r="NU41" s="107"/>
      <c r="NV41" s="107"/>
      <c r="NW41" s="107"/>
      <c r="NX41" s="107"/>
      <c r="NY41" s="107"/>
      <c r="NZ41" s="107"/>
      <c r="OA41" s="107"/>
      <c r="OB41" s="107"/>
      <c r="OC41" s="107"/>
      <c r="OD41" s="107"/>
      <c r="OE41" s="107"/>
      <c r="OF41" s="107"/>
      <c r="OG41" s="107"/>
      <c r="OH41" s="107"/>
      <c r="OI41" s="107"/>
      <c r="OJ41" s="107"/>
      <c r="OK41" s="107"/>
      <c r="OL41" s="107"/>
      <c r="OM41" s="107"/>
      <c r="ON41" s="107"/>
      <c r="OO41" s="107"/>
      <c r="OP41" s="107"/>
      <c r="OQ41" s="107"/>
      <c r="OR41" s="107"/>
      <c r="OS41" s="107"/>
      <c r="OT41" s="107"/>
      <c r="OU41" s="107"/>
      <c r="OV41" s="107"/>
      <c r="OW41" s="107"/>
      <c r="OX41" s="107"/>
      <c r="OY41" s="107"/>
      <c r="OZ41" s="107"/>
      <c r="PA41" s="107"/>
      <c r="PB41" s="107"/>
      <c r="PC41" s="107"/>
      <c r="PD41" s="107"/>
      <c r="PE41" s="107"/>
      <c r="PF41" s="107"/>
      <c r="PG41" s="107"/>
      <c r="PH41" s="107"/>
      <c r="PI41" s="107"/>
      <c r="PJ41" s="107"/>
      <c r="PK41" s="107"/>
      <c r="PL41" s="107"/>
      <c r="PM41" s="107"/>
      <c r="PN41" s="107"/>
      <c r="PO41" s="107"/>
      <c r="PP41" s="107"/>
      <c r="PQ41" s="107"/>
      <c r="PR41" s="107"/>
      <c r="PS41" s="107"/>
      <c r="PT41" s="107"/>
      <c r="PU41" s="107"/>
      <c r="PV41" s="107"/>
      <c r="PW41" s="107"/>
      <c r="PX41" s="107"/>
      <c r="PY41" s="107"/>
      <c r="PZ41" s="107"/>
      <c r="QA41" s="107"/>
      <c r="QB41" s="107"/>
      <c r="QC41" s="107"/>
      <c r="QD41" s="107"/>
      <c r="QE41" s="107"/>
      <c r="QF41" s="107"/>
      <c r="QG41" s="107"/>
      <c r="QH41" s="107"/>
      <c r="QI41" s="107"/>
      <c r="QJ41" s="107"/>
      <c r="QK41" s="107"/>
      <c r="QL41" s="107"/>
      <c r="QM41" s="107"/>
      <c r="QN41" s="107"/>
      <c r="QO41" s="107"/>
      <c r="QP41" s="107"/>
      <c r="QQ41" s="107"/>
      <c r="QR41" s="107"/>
      <c r="QS41" s="107"/>
      <c r="QT41" s="107"/>
      <c r="QU41" s="107"/>
      <c r="QV41" s="107"/>
      <c r="QW41" s="107"/>
      <c r="QX41" s="107"/>
      <c r="QY41" s="107"/>
      <c r="QZ41" s="107"/>
      <c r="RA41" s="107"/>
      <c r="RB41" s="107"/>
      <c r="RC41" s="107"/>
      <c r="RD41" s="107"/>
      <c r="RE41" s="107"/>
      <c r="RF41" s="107"/>
      <c r="RG41" s="107"/>
      <c r="RH41" s="107"/>
      <c r="RI41" s="107"/>
      <c r="RJ41" s="107"/>
      <c r="RK41" s="107"/>
      <c r="RL41" s="107"/>
      <c r="RM41" s="107"/>
      <c r="RN41" s="107"/>
      <c r="RO41" s="107"/>
      <c r="RP41" s="107"/>
      <c r="RQ41" s="107"/>
      <c r="RR41" s="107"/>
      <c r="RS41" s="107"/>
      <c r="RT41" s="107"/>
      <c r="RU41" s="107"/>
      <c r="RV41" s="107"/>
      <c r="RW41" s="107"/>
      <c r="RX41" s="107"/>
      <c r="RY41" s="107"/>
      <c r="RZ41" s="107"/>
      <c r="SA41" s="107"/>
      <c r="SB41" s="107"/>
      <c r="SC41" s="107"/>
      <c r="SD41" s="107"/>
      <c r="SE41" s="107"/>
      <c r="SF41" s="107"/>
      <c r="SG41" s="107"/>
      <c r="SH41" s="107"/>
      <c r="SI41" s="107"/>
      <c r="SJ41" s="107"/>
      <c r="SK41" s="107"/>
      <c r="SL41" s="107"/>
      <c r="SM41" s="107"/>
      <c r="SN41" s="107"/>
      <c r="SO41" s="107"/>
      <c r="SP41" s="107"/>
      <c r="SQ41" s="107"/>
      <c r="SR41" s="107"/>
      <c r="SS41" s="107"/>
      <c r="ST41" s="107"/>
      <c r="SU41" s="107"/>
      <c r="SV41" s="107"/>
      <c r="SW41" s="107"/>
      <c r="SX41" s="107"/>
      <c r="SY41" s="107"/>
      <c r="SZ41" s="107"/>
      <c r="TA41" s="107"/>
      <c r="TB41" s="107"/>
      <c r="TC41" s="107"/>
      <c r="TD41" s="107"/>
      <c r="TE41" s="107"/>
      <c r="TF41" s="107"/>
      <c r="TG41" s="107"/>
      <c r="TH41" s="107"/>
      <c r="TI41" s="107"/>
      <c r="TJ41" s="107"/>
      <c r="TK41" s="107"/>
      <c r="TL41" s="107"/>
      <c r="TM41" s="107"/>
      <c r="TN41" s="107"/>
      <c r="TO41" s="107"/>
      <c r="TP41" s="107"/>
      <c r="TQ41" s="107"/>
      <c r="TR41" s="107"/>
      <c r="TS41" s="107"/>
      <c r="TT41" s="107"/>
      <c r="TU41" s="107"/>
      <c r="TV41" s="107"/>
      <c r="TW41" s="107"/>
      <c r="TX41" s="107"/>
      <c r="TY41" s="107"/>
      <c r="TZ41" s="107"/>
      <c r="UA41" s="107"/>
      <c r="UB41" s="107"/>
      <c r="UC41" s="107"/>
      <c r="UD41" s="107"/>
      <c r="UE41" s="107"/>
      <c r="UF41" s="107"/>
      <c r="UG41" s="107"/>
      <c r="UH41" s="107"/>
      <c r="UI41" s="107"/>
      <c r="UJ41" s="107"/>
      <c r="UK41" s="107"/>
      <c r="UL41" s="107"/>
      <c r="UM41" s="107"/>
      <c r="UN41" s="107"/>
      <c r="UO41" s="107"/>
      <c r="UP41" s="107"/>
      <c r="UQ41" s="107"/>
    </row>
    <row r="42" spans="1:563" ht="13.5" thickBot="1">
      <c r="A42" s="154" t="s">
        <v>82</v>
      </c>
      <c r="B42" s="58" t="s">
        <v>19</v>
      </c>
      <c r="C42" s="58"/>
      <c r="D42" s="59" t="s">
        <v>3</v>
      </c>
      <c r="E42" s="60">
        <v>30</v>
      </c>
      <c r="F42" s="159"/>
      <c r="G42" s="160"/>
      <c r="H42" s="160"/>
      <c r="I42" s="336">
        <v>0</v>
      </c>
      <c r="J42" s="386">
        <v>0</v>
      </c>
      <c r="K42" s="387">
        <f t="shared" si="11"/>
        <v>0</v>
      </c>
      <c r="L42" s="388">
        <f t="shared" si="12"/>
        <v>0</v>
      </c>
      <c r="M42" s="389">
        <f t="shared" si="13"/>
        <v>0</v>
      </c>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c r="EF42" s="107"/>
      <c r="EG42" s="107"/>
      <c r="EH42" s="107"/>
      <c r="EI42" s="107"/>
      <c r="EJ42" s="107"/>
      <c r="EK42" s="107"/>
      <c r="EL42" s="107"/>
      <c r="EM42" s="107"/>
      <c r="EN42" s="107"/>
      <c r="EO42" s="107"/>
      <c r="EP42" s="107"/>
      <c r="EQ42" s="107"/>
      <c r="ER42" s="107"/>
      <c r="ES42" s="107"/>
      <c r="ET42" s="107"/>
      <c r="EU42" s="107"/>
      <c r="EV42" s="107"/>
      <c r="EW42" s="107"/>
      <c r="EX42" s="107"/>
      <c r="EY42" s="107"/>
      <c r="EZ42" s="107"/>
      <c r="FA42" s="107"/>
      <c r="FB42" s="107"/>
      <c r="FC42" s="107"/>
      <c r="FD42" s="107"/>
      <c r="FE42" s="107"/>
      <c r="FF42" s="107"/>
      <c r="FG42" s="107"/>
      <c r="FH42" s="107"/>
      <c r="FI42" s="107"/>
      <c r="FJ42" s="107"/>
      <c r="FK42" s="107"/>
      <c r="FL42" s="107"/>
      <c r="FM42" s="107"/>
      <c r="FN42" s="107"/>
      <c r="FO42" s="107"/>
      <c r="FP42" s="107"/>
      <c r="FQ42" s="107"/>
      <c r="FR42" s="107"/>
      <c r="FS42" s="107"/>
      <c r="FT42" s="107"/>
      <c r="FU42" s="107"/>
      <c r="FV42" s="107"/>
      <c r="FW42" s="107"/>
      <c r="FX42" s="107"/>
      <c r="FY42" s="107"/>
      <c r="FZ42" s="107"/>
      <c r="GA42" s="107"/>
      <c r="GB42" s="107"/>
      <c r="GC42" s="107"/>
      <c r="GD42" s="107"/>
      <c r="GE42" s="107"/>
      <c r="GF42" s="107"/>
      <c r="GG42" s="107"/>
      <c r="GH42" s="107"/>
      <c r="GI42" s="107"/>
      <c r="GJ42" s="107"/>
      <c r="GK42" s="107"/>
      <c r="GL42" s="107"/>
      <c r="GM42" s="107"/>
      <c r="GN42" s="107"/>
      <c r="GO42" s="107"/>
      <c r="GP42" s="107"/>
      <c r="GQ42" s="107"/>
      <c r="GR42" s="107"/>
      <c r="GS42" s="107"/>
      <c r="GT42" s="107"/>
      <c r="GU42" s="107"/>
      <c r="GV42" s="107"/>
      <c r="GW42" s="107"/>
      <c r="GX42" s="107"/>
      <c r="GY42" s="107"/>
      <c r="GZ42" s="107"/>
      <c r="HA42" s="107"/>
      <c r="HB42" s="107"/>
      <c r="HC42" s="107"/>
      <c r="HD42" s="107"/>
      <c r="HE42" s="107"/>
      <c r="HF42" s="107"/>
      <c r="HG42" s="107"/>
      <c r="HH42" s="107"/>
      <c r="HI42" s="107"/>
      <c r="HJ42" s="107"/>
      <c r="HK42" s="107"/>
      <c r="HL42" s="107"/>
      <c r="HM42" s="107"/>
      <c r="HN42" s="107"/>
      <c r="HO42" s="107"/>
      <c r="HP42" s="107"/>
      <c r="HQ42" s="107"/>
      <c r="HR42" s="107"/>
      <c r="HS42" s="107"/>
      <c r="HT42" s="107"/>
      <c r="HU42" s="107"/>
      <c r="HV42" s="107"/>
      <c r="HW42" s="107"/>
      <c r="HX42" s="107"/>
      <c r="HY42" s="107"/>
      <c r="HZ42" s="107"/>
      <c r="IA42" s="107"/>
      <c r="IB42" s="107"/>
      <c r="IC42" s="107"/>
      <c r="ID42" s="107"/>
      <c r="IE42" s="107"/>
      <c r="IF42" s="107"/>
      <c r="IG42" s="107"/>
      <c r="IH42" s="107"/>
      <c r="II42" s="107"/>
      <c r="IJ42" s="107"/>
      <c r="IK42" s="107"/>
      <c r="IL42" s="107"/>
      <c r="IM42" s="107"/>
      <c r="IN42" s="107"/>
      <c r="IO42" s="107"/>
      <c r="IP42" s="107"/>
      <c r="IQ42" s="107"/>
      <c r="IR42" s="107"/>
      <c r="IS42" s="107"/>
      <c r="IT42" s="107"/>
      <c r="IU42" s="107"/>
      <c r="IV42" s="107"/>
      <c r="IW42" s="107"/>
      <c r="IX42" s="107"/>
      <c r="IY42" s="107"/>
      <c r="IZ42" s="107"/>
      <c r="JA42" s="107"/>
      <c r="JB42" s="107"/>
      <c r="JC42" s="107"/>
      <c r="JD42" s="107"/>
      <c r="JE42" s="107"/>
      <c r="JF42" s="107"/>
      <c r="JG42" s="107"/>
      <c r="JH42" s="107"/>
      <c r="JI42" s="107"/>
      <c r="JJ42" s="107"/>
      <c r="JK42" s="107"/>
      <c r="JL42" s="107"/>
      <c r="JM42" s="107"/>
      <c r="JN42" s="107"/>
      <c r="JO42" s="107"/>
      <c r="JP42" s="107"/>
      <c r="JQ42" s="107"/>
      <c r="JR42" s="107"/>
      <c r="JS42" s="107"/>
      <c r="JT42" s="107"/>
      <c r="JU42" s="107"/>
      <c r="JV42" s="107"/>
      <c r="JW42" s="107"/>
      <c r="JX42" s="107"/>
      <c r="JY42" s="107"/>
      <c r="JZ42" s="107"/>
      <c r="KA42" s="107"/>
      <c r="KB42" s="107"/>
      <c r="KC42" s="107"/>
      <c r="KD42" s="107"/>
      <c r="KE42" s="107"/>
      <c r="KF42" s="107"/>
      <c r="KG42" s="107"/>
      <c r="KH42" s="107"/>
      <c r="KI42" s="107"/>
      <c r="KJ42" s="107"/>
      <c r="KK42" s="107"/>
      <c r="KL42" s="107"/>
      <c r="KM42" s="107"/>
      <c r="KN42" s="107"/>
      <c r="KO42" s="107"/>
      <c r="KP42" s="107"/>
      <c r="KQ42" s="107"/>
      <c r="KR42" s="107"/>
      <c r="KS42" s="107"/>
      <c r="KT42" s="107"/>
      <c r="KU42" s="107"/>
      <c r="KV42" s="107"/>
      <c r="KW42" s="107"/>
      <c r="KX42" s="107"/>
      <c r="KY42" s="107"/>
      <c r="KZ42" s="107"/>
      <c r="LA42" s="107"/>
      <c r="LB42" s="107"/>
      <c r="LC42" s="107"/>
      <c r="LD42" s="107"/>
      <c r="LE42" s="107"/>
      <c r="LF42" s="107"/>
      <c r="LG42" s="107"/>
      <c r="LH42" s="107"/>
      <c r="LI42" s="107"/>
      <c r="LJ42" s="107"/>
      <c r="LK42" s="107"/>
      <c r="LL42" s="107"/>
      <c r="LM42" s="107"/>
      <c r="LN42" s="107"/>
      <c r="LO42" s="107"/>
      <c r="LP42" s="107"/>
      <c r="LQ42" s="107"/>
      <c r="LR42" s="107"/>
      <c r="LS42" s="107"/>
      <c r="LT42" s="107"/>
      <c r="LU42" s="107"/>
      <c r="LV42" s="107"/>
      <c r="LW42" s="107"/>
      <c r="LX42" s="107"/>
      <c r="LY42" s="107"/>
      <c r="LZ42" s="107"/>
      <c r="MA42" s="107"/>
      <c r="MB42" s="107"/>
      <c r="MC42" s="107"/>
      <c r="MD42" s="107"/>
      <c r="ME42" s="107"/>
      <c r="MF42" s="107"/>
      <c r="MG42" s="107"/>
      <c r="MH42" s="107"/>
      <c r="MI42" s="107"/>
      <c r="MJ42" s="107"/>
      <c r="MK42" s="107"/>
      <c r="ML42" s="107"/>
      <c r="MM42" s="107"/>
      <c r="MN42" s="107"/>
      <c r="MO42" s="107"/>
      <c r="MP42" s="107"/>
      <c r="MQ42" s="107"/>
      <c r="MR42" s="107"/>
      <c r="MS42" s="107"/>
      <c r="MT42" s="107"/>
      <c r="MU42" s="107"/>
      <c r="MV42" s="107"/>
      <c r="MW42" s="107"/>
      <c r="MX42" s="107"/>
      <c r="MY42" s="107"/>
      <c r="MZ42" s="107"/>
      <c r="NA42" s="107"/>
      <c r="NB42" s="107"/>
      <c r="NC42" s="107"/>
      <c r="ND42" s="107"/>
      <c r="NE42" s="107"/>
      <c r="NF42" s="107"/>
      <c r="NG42" s="107"/>
      <c r="NH42" s="107"/>
      <c r="NI42" s="107"/>
      <c r="NJ42" s="107"/>
      <c r="NK42" s="107"/>
      <c r="NL42" s="107"/>
      <c r="NM42" s="107"/>
      <c r="NN42" s="107"/>
      <c r="NO42" s="107"/>
      <c r="NP42" s="107"/>
      <c r="NQ42" s="107"/>
      <c r="NR42" s="107"/>
      <c r="NS42" s="107"/>
      <c r="NT42" s="107"/>
      <c r="NU42" s="107"/>
      <c r="NV42" s="107"/>
      <c r="NW42" s="107"/>
      <c r="NX42" s="107"/>
      <c r="NY42" s="107"/>
      <c r="NZ42" s="107"/>
      <c r="OA42" s="107"/>
      <c r="OB42" s="107"/>
      <c r="OC42" s="107"/>
      <c r="OD42" s="107"/>
      <c r="OE42" s="107"/>
      <c r="OF42" s="107"/>
      <c r="OG42" s="107"/>
      <c r="OH42" s="107"/>
      <c r="OI42" s="107"/>
      <c r="OJ42" s="107"/>
      <c r="OK42" s="107"/>
      <c r="OL42" s="107"/>
      <c r="OM42" s="107"/>
      <c r="ON42" s="107"/>
      <c r="OO42" s="107"/>
      <c r="OP42" s="107"/>
      <c r="OQ42" s="107"/>
      <c r="OR42" s="107"/>
      <c r="OS42" s="107"/>
      <c r="OT42" s="107"/>
      <c r="OU42" s="107"/>
      <c r="OV42" s="107"/>
      <c r="OW42" s="107"/>
      <c r="OX42" s="107"/>
      <c r="OY42" s="107"/>
      <c r="OZ42" s="107"/>
      <c r="PA42" s="107"/>
      <c r="PB42" s="107"/>
      <c r="PC42" s="107"/>
      <c r="PD42" s="107"/>
      <c r="PE42" s="107"/>
      <c r="PF42" s="107"/>
      <c r="PG42" s="107"/>
      <c r="PH42" s="107"/>
      <c r="PI42" s="107"/>
      <c r="PJ42" s="107"/>
      <c r="PK42" s="107"/>
      <c r="PL42" s="107"/>
      <c r="PM42" s="107"/>
      <c r="PN42" s="107"/>
      <c r="PO42" s="107"/>
      <c r="PP42" s="107"/>
      <c r="PQ42" s="107"/>
      <c r="PR42" s="107"/>
      <c r="PS42" s="107"/>
      <c r="PT42" s="107"/>
      <c r="PU42" s="107"/>
      <c r="PV42" s="107"/>
      <c r="PW42" s="107"/>
      <c r="PX42" s="107"/>
      <c r="PY42" s="107"/>
      <c r="PZ42" s="107"/>
      <c r="QA42" s="107"/>
      <c r="QB42" s="107"/>
      <c r="QC42" s="107"/>
      <c r="QD42" s="107"/>
      <c r="QE42" s="107"/>
      <c r="QF42" s="107"/>
      <c r="QG42" s="107"/>
      <c r="QH42" s="107"/>
      <c r="QI42" s="107"/>
      <c r="QJ42" s="107"/>
      <c r="QK42" s="107"/>
      <c r="QL42" s="107"/>
      <c r="QM42" s="107"/>
      <c r="QN42" s="107"/>
      <c r="QO42" s="107"/>
      <c r="QP42" s="107"/>
      <c r="QQ42" s="107"/>
      <c r="QR42" s="107"/>
      <c r="QS42" s="107"/>
      <c r="QT42" s="107"/>
      <c r="QU42" s="107"/>
      <c r="QV42" s="107"/>
      <c r="QW42" s="107"/>
      <c r="QX42" s="107"/>
      <c r="QY42" s="107"/>
      <c r="QZ42" s="107"/>
      <c r="RA42" s="107"/>
      <c r="RB42" s="107"/>
      <c r="RC42" s="107"/>
      <c r="RD42" s="107"/>
      <c r="RE42" s="107"/>
      <c r="RF42" s="107"/>
      <c r="RG42" s="107"/>
      <c r="RH42" s="107"/>
      <c r="RI42" s="107"/>
      <c r="RJ42" s="107"/>
      <c r="RK42" s="107"/>
      <c r="RL42" s="107"/>
      <c r="RM42" s="107"/>
      <c r="RN42" s="107"/>
      <c r="RO42" s="107"/>
      <c r="RP42" s="107"/>
      <c r="RQ42" s="107"/>
      <c r="RR42" s="107"/>
      <c r="RS42" s="107"/>
      <c r="RT42" s="107"/>
      <c r="RU42" s="107"/>
      <c r="RV42" s="107"/>
      <c r="RW42" s="107"/>
      <c r="RX42" s="107"/>
      <c r="RY42" s="107"/>
      <c r="RZ42" s="107"/>
      <c r="SA42" s="107"/>
      <c r="SB42" s="107"/>
      <c r="SC42" s="107"/>
      <c r="SD42" s="107"/>
      <c r="SE42" s="107"/>
      <c r="SF42" s="107"/>
      <c r="SG42" s="107"/>
      <c r="SH42" s="107"/>
      <c r="SI42" s="107"/>
      <c r="SJ42" s="107"/>
      <c r="SK42" s="107"/>
      <c r="SL42" s="107"/>
      <c r="SM42" s="107"/>
      <c r="SN42" s="107"/>
      <c r="SO42" s="107"/>
      <c r="SP42" s="107"/>
      <c r="SQ42" s="107"/>
      <c r="SR42" s="107"/>
      <c r="SS42" s="107"/>
      <c r="ST42" s="107"/>
      <c r="SU42" s="107"/>
      <c r="SV42" s="107"/>
      <c r="SW42" s="107"/>
      <c r="SX42" s="107"/>
      <c r="SY42" s="107"/>
      <c r="SZ42" s="107"/>
      <c r="TA42" s="107"/>
      <c r="TB42" s="107"/>
      <c r="TC42" s="107"/>
      <c r="TD42" s="107"/>
      <c r="TE42" s="107"/>
      <c r="TF42" s="107"/>
      <c r="TG42" s="107"/>
      <c r="TH42" s="107"/>
      <c r="TI42" s="107"/>
      <c r="TJ42" s="107"/>
      <c r="TK42" s="107"/>
      <c r="TL42" s="107"/>
      <c r="TM42" s="107"/>
      <c r="TN42" s="107"/>
      <c r="TO42" s="107"/>
      <c r="TP42" s="107"/>
      <c r="TQ42" s="107"/>
      <c r="TR42" s="107"/>
      <c r="TS42" s="107"/>
      <c r="TT42" s="107"/>
      <c r="TU42" s="107"/>
      <c r="TV42" s="107"/>
      <c r="TW42" s="107"/>
      <c r="TX42" s="107"/>
      <c r="TY42" s="107"/>
      <c r="TZ42" s="107"/>
      <c r="UA42" s="107"/>
      <c r="UB42" s="107"/>
      <c r="UC42" s="107"/>
      <c r="UD42" s="107"/>
      <c r="UE42" s="107"/>
      <c r="UF42" s="107"/>
      <c r="UG42" s="107"/>
      <c r="UH42" s="107"/>
      <c r="UI42" s="107"/>
      <c r="UJ42" s="107"/>
      <c r="UK42" s="107"/>
      <c r="UL42" s="107"/>
      <c r="UM42" s="107"/>
      <c r="UN42" s="107"/>
      <c r="UO42" s="107"/>
      <c r="UP42" s="107"/>
      <c r="UQ42" s="107"/>
    </row>
    <row r="43" spans="1:563" ht="13.5" customHeight="1" thickBot="1">
      <c r="A43" s="491" t="s">
        <v>207</v>
      </c>
      <c r="B43" s="486"/>
      <c r="C43" s="75"/>
      <c r="D43" s="172"/>
      <c r="E43" s="173"/>
      <c r="F43" s="174"/>
      <c r="G43" s="175"/>
      <c r="H43" s="175"/>
      <c r="I43" s="394"/>
      <c r="J43" s="395"/>
      <c r="K43" s="396"/>
      <c r="L43" s="397">
        <f>SUM(L41:L42)</f>
        <v>0</v>
      </c>
      <c r="M43" s="398">
        <f>SUM(M41:M42)</f>
        <v>0</v>
      </c>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c r="EF43" s="107"/>
      <c r="EG43" s="107"/>
      <c r="EH43" s="107"/>
      <c r="EI43" s="107"/>
      <c r="EJ43" s="107"/>
      <c r="EK43" s="107"/>
      <c r="EL43" s="107"/>
      <c r="EM43" s="107"/>
      <c r="EN43" s="107"/>
      <c r="EO43" s="107"/>
      <c r="EP43" s="107"/>
      <c r="EQ43" s="107"/>
      <c r="ER43" s="107"/>
      <c r="ES43" s="107"/>
      <c r="ET43" s="107"/>
      <c r="EU43" s="107"/>
      <c r="EV43" s="107"/>
      <c r="EW43" s="107"/>
      <c r="EX43" s="107"/>
      <c r="EY43" s="107"/>
      <c r="EZ43" s="107"/>
      <c r="FA43" s="107"/>
      <c r="FB43" s="107"/>
      <c r="FC43" s="107"/>
      <c r="FD43" s="107"/>
      <c r="FE43" s="107"/>
      <c r="FF43" s="107"/>
      <c r="FG43" s="107"/>
      <c r="FH43" s="107"/>
      <c r="FI43" s="107"/>
      <c r="FJ43" s="107"/>
      <c r="FK43" s="107"/>
      <c r="FL43" s="107"/>
      <c r="FM43" s="107"/>
      <c r="FN43" s="107"/>
      <c r="FO43" s="107"/>
      <c r="FP43" s="107"/>
      <c r="FQ43" s="107"/>
      <c r="FR43" s="107"/>
      <c r="FS43" s="107"/>
      <c r="FT43" s="107"/>
      <c r="FU43" s="107"/>
      <c r="FV43" s="107"/>
      <c r="FW43" s="107"/>
      <c r="FX43" s="107"/>
      <c r="FY43" s="107"/>
      <c r="FZ43" s="107"/>
      <c r="GA43" s="107"/>
      <c r="GB43" s="107"/>
      <c r="GC43" s="107"/>
      <c r="GD43" s="107"/>
      <c r="GE43" s="107"/>
      <c r="GF43" s="107"/>
      <c r="GG43" s="107"/>
      <c r="GH43" s="107"/>
      <c r="GI43" s="107"/>
      <c r="GJ43" s="107"/>
      <c r="GK43" s="107"/>
      <c r="GL43" s="107"/>
      <c r="GM43" s="107"/>
      <c r="GN43" s="107"/>
      <c r="GO43" s="107"/>
      <c r="GP43" s="107"/>
      <c r="GQ43" s="107"/>
      <c r="GR43" s="107"/>
      <c r="GS43" s="107"/>
      <c r="GT43" s="107"/>
      <c r="GU43" s="107"/>
      <c r="GV43" s="107"/>
      <c r="GW43" s="107"/>
      <c r="GX43" s="107"/>
      <c r="GY43" s="107"/>
      <c r="GZ43" s="107"/>
      <c r="HA43" s="107"/>
      <c r="HB43" s="107"/>
      <c r="HC43" s="107"/>
      <c r="HD43" s="107"/>
      <c r="HE43" s="107"/>
      <c r="HF43" s="107"/>
      <c r="HG43" s="107"/>
      <c r="HH43" s="107"/>
      <c r="HI43" s="107"/>
      <c r="HJ43" s="107"/>
      <c r="HK43" s="107"/>
      <c r="HL43" s="107"/>
      <c r="HM43" s="107"/>
      <c r="HN43" s="107"/>
      <c r="HO43" s="107"/>
      <c r="HP43" s="107"/>
      <c r="HQ43" s="107"/>
      <c r="HR43" s="107"/>
      <c r="HS43" s="107"/>
      <c r="HT43" s="107"/>
      <c r="HU43" s="107"/>
      <c r="HV43" s="107"/>
      <c r="HW43" s="107"/>
      <c r="HX43" s="107"/>
      <c r="HY43" s="107"/>
      <c r="HZ43" s="107"/>
      <c r="IA43" s="107"/>
      <c r="IB43" s="107"/>
      <c r="IC43" s="107"/>
      <c r="ID43" s="107"/>
      <c r="IE43" s="107"/>
      <c r="IF43" s="107"/>
      <c r="IG43" s="107"/>
      <c r="IH43" s="107"/>
      <c r="II43" s="107"/>
      <c r="IJ43" s="107"/>
      <c r="IK43" s="107"/>
      <c r="IL43" s="107"/>
      <c r="IM43" s="107"/>
      <c r="IN43" s="107"/>
      <c r="IO43" s="107"/>
      <c r="IP43" s="107"/>
      <c r="IQ43" s="107"/>
      <c r="IR43" s="107"/>
      <c r="IS43" s="107"/>
      <c r="IT43" s="107"/>
      <c r="IU43" s="107"/>
      <c r="IV43" s="107"/>
      <c r="IW43" s="107"/>
      <c r="IX43" s="107"/>
      <c r="IY43" s="107"/>
      <c r="IZ43" s="107"/>
      <c r="JA43" s="107"/>
      <c r="JB43" s="107"/>
      <c r="JC43" s="107"/>
      <c r="JD43" s="107"/>
      <c r="JE43" s="107"/>
      <c r="JF43" s="107"/>
      <c r="JG43" s="107"/>
      <c r="JH43" s="107"/>
      <c r="JI43" s="107"/>
      <c r="JJ43" s="107"/>
      <c r="JK43" s="107"/>
      <c r="JL43" s="107"/>
      <c r="JM43" s="107"/>
      <c r="JN43" s="107"/>
      <c r="JO43" s="107"/>
      <c r="JP43" s="107"/>
      <c r="JQ43" s="107"/>
      <c r="JR43" s="107"/>
      <c r="JS43" s="107"/>
      <c r="JT43" s="107"/>
      <c r="JU43" s="107"/>
      <c r="JV43" s="107"/>
      <c r="JW43" s="107"/>
      <c r="JX43" s="107"/>
      <c r="JY43" s="107"/>
      <c r="JZ43" s="107"/>
      <c r="KA43" s="107"/>
      <c r="KB43" s="107"/>
      <c r="KC43" s="107"/>
      <c r="KD43" s="107"/>
      <c r="KE43" s="107"/>
      <c r="KF43" s="107"/>
      <c r="KG43" s="107"/>
      <c r="KH43" s="107"/>
      <c r="KI43" s="107"/>
      <c r="KJ43" s="107"/>
      <c r="KK43" s="107"/>
      <c r="KL43" s="107"/>
      <c r="KM43" s="107"/>
      <c r="KN43" s="107"/>
      <c r="KO43" s="107"/>
      <c r="KP43" s="107"/>
      <c r="KQ43" s="107"/>
      <c r="KR43" s="107"/>
      <c r="KS43" s="107"/>
      <c r="KT43" s="107"/>
      <c r="KU43" s="107"/>
      <c r="KV43" s="107"/>
      <c r="KW43" s="107"/>
      <c r="KX43" s="107"/>
      <c r="KY43" s="107"/>
      <c r="KZ43" s="107"/>
      <c r="LA43" s="107"/>
      <c r="LB43" s="107"/>
      <c r="LC43" s="107"/>
      <c r="LD43" s="107"/>
      <c r="LE43" s="107"/>
      <c r="LF43" s="107"/>
      <c r="LG43" s="107"/>
      <c r="LH43" s="107"/>
      <c r="LI43" s="107"/>
      <c r="LJ43" s="107"/>
      <c r="LK43" s="107"/>
      <c r="LL43" s="107"/>
      <c r="LM43" s="107"/>
      <c r="LN43" s="107"/>
      <c r="LO43" s="107"/>
      <c r="LP43" s="107"/>
      <c r="LQ43" s="107"/>
      <c r="LR43" s="107"/>
      <c r="LS43" s="107"/>
      <c r="LT43" s="107"/>
      <c r="LU43" s="107"/>
      <c r="LV43" s="107"/>
      <c r="LW43" s="107"/>
      <c r="LX43" s="107"/>
      <c r="LY43" s="107"/>
      <c r="LZ43" s="107"/>
      <c r="MA43" s="107"/>
      <c r="MB43" s="107"/>
      <c r="MC43" s="107"/>
      <c r="MD43" s="107"/>
      <c r="ME43" s="107"/>
      <c r="MF43" s="107"/>
      <c r="MG43" s="107"/>
      <c r="MH43" s="107"/>
      <c r="MI43" s="107"/>
      <c r="MJ43" s="107"/>
      <c r="MK43" s="107"/>
      <c r="ML43" s="107"/>
      <c r="MM43" s="107"/>
      <c r="MN43" s="107"/>
      <c r="MO43" s="107"/>
      <c r="MP43" s="107"/>
      <c r="MQ43" s="107"/>
      <c r="MR43" s="107"/>
      <c r="MS43" s="107"/>
      <c r="MT43" s="107"/>
      <c r="MU43" s="107"/>
      <c r="MV43" s="107"/>
      <c r="MW43" s="107"/>
      <c r="MX43" s="107"/>
      <c r="MY43" s="107"/>
      <c r="MZ43" s="107"/>
      <c r="NA43" s="107"/>
      <c r="NB43" s="107"/>
      <c r="NC43" s="107"/>
      <c r="ND43" s="107"/>
      <c r="NE43" s="107"/>
      <c r="NF43" s="107"/>
      <c r="NG43" s="107"/>
      <c r="NH43" s="107"/>
      <c r="NI43" s="107"/>
      <c r="NJ43" s="107"/>
      <c r="NK43" s="107"/>
      <c r="NL43" s="107"/>
      <c r="NM43" s="107"/>
      <c r="NN43" s="107"/>
      <c r="NO43" s="107"/>
      <c r="NP43" s="107"/>
      <c r="NQ43" s="107"/>
      <c r="NR43" s="107"/>
      <c r="NS43" s="107"/>
      <c r="NT43" s="107"/>
      <c r="NU43" s="107"/>
      <c r="NV43" s="107"/>
      <c r="NW43" s="107"/>
      <c r="NX43" s="107"/>
      <c r="NY43" s="107"/>
      <c r="NZ43" s="107"/>
      <c r="OA43" s="107"/>
      <c r="OB43" s="107"/>
      <c r="OC43" s="107"/>
      <c r="OD43" s="107"/>
      <c r="OE43" s="107"/>
      <c r="OF43" s="107"/>
      <c r="OG43" s="107"/>
      <c r="OH43" s="107"/>
      <c r="OI43" s="107"/>
      <c r="OJ43" s="107"/>
      <c r="OK43" s="107"/>
      <c r="OL43" s="107"/>
      <c r="OM43" s="107"/>
      <c r="ON43" s="107"/>
      <c r="OO43" s="107"/>
      <c r="OP43" s="107"/>
      <c r="OQ43" s="107"/>
      <c r="OR43" s="107"/>
      <c r="OS43" s="107"/>
      <c r="OT43" s="107"/>
      <c r="OU43" s="107"/>
      <c r="OV43" s="107"/>
      <c r="OW43" s="107"/>
      <c r="OX43" s="107"/>
      <c r="OY43" s="107"/>
      <c r="OZ43" s="107"/>
      <c r="PA43" s="107"/>
      <c r="PB43" s="107"/>
      <c r="PC43" s="107"/>
      <c r="PD43" s="107"/>
      <c r="PE43" s="107"/>
      <c r="PF43" s="107"/>
      <c r="PG43" s="107"/>
      <c r="PH43" s="107"/>
      <c r="PI43" s="107"/>
      <c r="PJ43" s="107"/>
      <c r="PK43" s="107"/>
      <c r="PL43" s="107"/>
      <c r="PM43" s="107"/>
      <c r="PN43" s="107"/>
      <c r="PO43" s="107"/>
      <c r="PP43" s="107"/>
      <c r="PQ43" s="107"/>
      <c r="PR43" s="107"/>
      <c r="PS43" s="107"/>
      <c r="PT43" s="107"/>
      <c r="PU43" s="107"/>
      <c r="PV43" s="107"/>
      <c r="PW43" s="107"/>
      <c r="PX43" s="107"/>
      <c r="PY43" s="107"/>
      <c r="PZ43" s="107"/>
      <c r="QA43" s="107"/>
      <c r="QB43" s="107"/>
      <c r="QC43" s="107"/>
      <c r="QD43" s="107"/>
      <c r="QE43" s="107"/>
      <c r="QF43" s="107"/>
      <c r="QG43" s="107"/>
      <c r="QH43" s="107"/>
      <c r="QI43" s="107"/>
      <c r="QJ43" s="107"/>
      <c r="QK43" s="107"/>
      <c r="QL43" s="107"/>
      <c r="QM43" s="107"/>
      <c r="QN43" s="107"/>
      <c r="QO43" s="107"/>
      <c r="QP43" s="107"/>
      <c r="QQ43" s="107"/>
      <c r="QR43" s="107"/>
      <c r="QS43" s="107"/>
      <c r="QT43" s="107"/>
      <c r="QU43" s="107"/>
      <c r="QV43" s="107"/>
      <c r="QW43" s="107"/>
      <c r="QX43" s="107"/>
      <c r="QY43" s="107"/>
      <c r="QZ43" s="107"/>
      <c r="RA43" s="107"/>
      <c r="RB43" s="107"/>
      <c r="RC43" s="107"/>
      <c r="RD43" s="107"/>
      <c r="RE43" s="107"/>
      <c r="RF43" s="107"/>
      <c r="RG43" s="107"/>
      <c r="RH43" s="107"/>
      <c r="RI43" s="107"/>
      <c r="RJ43" s="107"/>
      <c r="RK43" s="107"/>
      <c r="RL43" s="107"/>
      <c r="RM43" s="107"/>
      <c r="RN43" s="107"/>
      <c r="RO43" s="107"/>
      <c r="RP43" s="107"/>
      <c r="RQ43" s="107"/>
      <c r="RR43" s="107"/>
      <c r="RS43" s="107"/>
      <c r="RT43" s="107"/>
      <c r="RU43" s="107"/>
      <c r="RV43" s="107"/>
      <c r="RW43" s="107"/>
      <c r="RX43" s="107"/>
      <c r="RY43" s="107"/>
      <c r="RZ43" s="107"/>
      <c r="SA43" s="107"/>
      <c r="SB43" s="107"/>
      <c r="SC43" s="107"/>
      <c r="SD43" s="107"/>
      <c r="SE43" s="107"/>
      <c r="SF43" s="107"/>
      <c r="SG43" s="107"/>
      <c r="SH43" s="107"/>
      <c r="SI43" s="107"/>
      <c r="SJ43" s="107"/>
      <c r="SK43" s="107"/>
      <c r="SL43" s="107"/>
      <c r="SM43" s="107"/>
      <c r="SN43" s="107"/>
      <c r="SO43" s="107"/>
      <c r="SP43" s="107"/>
      <c r="SQ43" s="107"/>
      <c r="SR43" s="107"/>
      <c r="SS43" s="107"/>
      <c r="ST43" s="107"/>
      <c r="SU43" s="107"/>
      <c r="SV43" s="107"/>
      <c r="SW43" s="107"/>
      <c r="SX43" s="107"/>
      <c r="SY43" s="107"/>
      <c r="SZ43" s="107"/>
      <c r="TA43" s="107"/>
      <c r="TB43" s="107"/>
      <c r="TC43" s="107"/>
      <c r="TD43" s="107"/>
      <c r="TE43" s="107"/>
      <c r="TF43" s="107"/>
      <c r="TG43" s="107"/>
      <c r="TH43" s="107"/>
      <c r="TI43" s="107"/>
      <c r="TJ43" s="107"/>
      <c r="TK43" s="107"/>
      <c r="TL43" s="107"/>
      <c r="TM43" s="107"/>
      <c r="TN43" s="107"/>
      <c r="TO43" s="107"/>
      <c r="TP43" s="107"/>
      <c r="TQ43" s="107"/>
      <c r="TR43" s="107"/>
      <c r="TS43" s="107"/>
      <c r="TT43" s="107"/>
      <c r="TU43" s="107"/>
      <c r="TV43" s="107"/>
      <c r="TW43" s="107"/>
      <c r="TX43" s="107"/>
      <c r="TY43" s="107"/>
      <c r="TZ43" s="107"/>
      <c r="UA43" s="107"/>
      <c r="UB43" s="107"/>
      <c r="UC43" s="107"/>
      <c r="UD43" s="107"/>
      <c r="UE43" s="107"/>
      <c r="UF43" s="107"/>
      <c r="UG43" s="107"/>
      <c r="UH43" s="107"/>
      <c r="UI43" s="107"/>
      <c r="UJ43" s="107"/>
      <c r="UK43" s="107"/>
      <c r="UL43" s="107"/>
      <c r="UM43" s="107"/>
      <c r="UN43" s="107"/>
      <c r="UO43" s="107"/>
      <c r="UP43" s="107"/>
      <c r="UQ43" s="107"/>
    </row>
    <row r="44" spans="1:563" s="57" customFormat="1" ht="13.5" customHeight="1" thickBot="1">
      <c r="A44" s="491" t="s">
        <v>206</v>
      </c>
      <c r="B44" s="486"/>
      <c r="C44" s="75"/>
      <c r="D44" s="76"/>
      <c r="E44" s="77"/>
      <c r="F44" s="78"/>
      <c r="G44" s="79"/>
      <c r="H44" s="80"/>
      <c r="I44" s="81"/>
      <c r="J44" s="82"/>
      <c r="K44" s="83"/>
      <c r="L44" s="84">
        <f>SUM(L20,L25,L30,L39,L43)</f>
        <v>0</v>
      </c>
      <c r="M44" s="85">
        <f>SUM(M20,M25,M30,M39,M43)</f>
        <v>0</v>
      </c>
    </row>
  </sheetData>
  <mergeCells count="6">
    <mergeCell ref="A44:B44"/>
    <mergeCell ref="A20:B20"/>
    <mergeCell ref="A25:B25"/>
    <mergeCell ref="A30:B30"/>
    <mergeCell ref="A39:B39"/>
    <mergeCell ref="A43:B43"/>
  </mergeCells>
  <pageMargins left="0.70866141732283472" right="0.70866141732283472" top="0.74803149606299213" bottom="0.74803149606299213" header="0.31496062992125984" footer="0.31496062992125984"/>
  <pageSetup paperSize="9" scale="1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Z13"/>
  <sheetViews>
    <sheetView zoomScale="90" zoomScaleNormal="90" workbookViewId="0">
      <selection activeCell="E10" sqref="E10"/>
    </sheetView>
  </sheetViews>
  <sheetFormatPr defaultColWidth="31.7109375" defaultRowHeight="12.75"/>
  <cols>
    <col min="1" max="1" width="7.5703125" style="1" customWidth="1"/>
    <col min="2" max="2" width="43.28515625" style="1" customWidth="1"/>
    <col min="3" max="3" width="43" style="1" customWidth="1"/>
    <col min="4" max="4" width="6.28515625" style="1" customWidth="1"/>
    <col min="5" max="5" width="11.7109375" style="3" customWidth="1"/>
    <col min="6" max="6" width="39.85546875" style="4" customWidth="1"/>
    <col min="7" max="7" width="13.28515625" style="5" customWidth="1"/>
    <col min="8" max="8" width="15.28515625" style="5" customWidth="1"/>
    <col min="9" max="9" width="12.85546875" style="6" customWidth="1"/>
    <col min="10" max="10" width="9" style="7" customWidth="1"/>
    <col min="11" max="11" width="11.85546875" style="8" customWidth="1"/>
    <col min="12" max="12" width="14.28515625" style="9" customWidth="1"/>
    <col min="13" max="13" width="12.28515625" style="10" customWidth="1"/>
    <col min="14" max="16384" width="31.7109375" style="1"/>
  </cols>
  <sheetData>
    <row r="1" spans="1:182" s="40" customFormat="1">
      <c r="A1" s="44" t="s">
        <v>41</v>
      </c>
    </row>
    <row r="2" spans="1:182" s="44" customFormat="1">
      <c r="A2" s="116" t="s">
        <v>42</v>
      </c>
      <c r="B2" s="40"/>
      <c r="C2" s="43"/>
      <c r="E2" s="45"/>
      <c r="F2" s="46"/>
      <c r="G2" s="47"/>
      <c r="H2" s="47"/>
      <c r="I2" s="47"/>
      <c r="J2" s="48"/>
      <c r="K2" s="49"/>
      <c r="L2" s="50"/>
      <c r="M2" s="51"/>
    </row>
    <row r="3" spans="1:182" s="40" customFormat="1">
      <c r="A3" s="44" t="s">
        <v>43</v>
      </c>
    </row>
    <row r="4" spans="1:182" s="40" customFormat="1">
      <c r="A4" s="44"/>
    </row>
    <row r="5" spans="1:182" s="40" customFormat="1">
      <c r="A5" s="44"/>
    </row>
    <row r="6" spans="1:182">
      <c r="B6" s="52"/>
      <c r="C6" s="53"/>
      <c r="D6" s="53"/>
      <c r="E6" s="52"/>
      <c r="F6" s="53" t="s">
        <v>158</v>
      </c>
      <c r="G6" s="52"/>
      <c r="H6" s="4"/>
      <c r="I6" s="5"/>
      <c r="J6" s="6"/>
      <c r="K6" s="7"/>
      <c r="L6" s="8"/>
      <c r="M6" s="9"/>
    </row>
    <row r="7" spans="1:182">
      <c r="B7" s="52"/>
      <c r="C7" s="53"/>
      <c r="D7" s="53"/>
      <c r="E7" s="52"/>
      <c r="F7" s="53" t="s">
        <v>199</v>
      </c>
      <c r="G7" s="38"/>
      <c r="H7" s="4"/>
      <c r="I7" s="5"/>
      <c r="J7" s="6"/>
      <c r="K7" s="7"/>
      <c r="L7" s="8"/>
      <c r="M7" s="9"/>
    </row>
    <row r="8" spans="1:182">
      <c r="B8" s="54"/>
      <c r="C8" s="55"/>
      <c r="D8" s="44"/>
      <c r="I8" s="56"/>
      <c r="J8" s="6"/>
      <c r="K8" s="7"/>
      <c r="L8" s="8"/>
      <c r="M8" s="9"/>
    </row>
    <row r="9" spans="1:182" ht="13.5" thickBot="1">
      <c r="B9" s="54"/>
      <c r="C9" s="53"/>
      <c r="D9" s="44"/>
      <c r="I9" s="56"/>
      <c r="J9" s="6"/>
      <c r="K9" s="7"/>
      <c r="L9" s="8"/>
      <c r="M9" s="9"/>
    </row>
    <row r="10" spans="1:182" s="107" customFormat="1" ht="38.450000000000003" customHeight="1" thickBot="1">
      <c r="A10" s="119" t="s">
        <v>44</v>
      </c>
      <c r="B10" s="120" t="s">
        <v>161</v>
      </c>
      <c r="C10" s="120" t="s">
        <v>0</v>
      </c>
      <c r="D10" s="120" t="s">
        <v>1</v>
      </c>
      <c r="E10" s="63" t="s">
        <v>467</v>
      </c>
      <c r="F10" s="121" t="s">
        <v>45</v>
      </c>
      <c r="G10" s="121" t="s">
        <v>46</v>
      </c>
      <c r="H10" s="121" t="s">
        <v>47</v>
      </c>
      <c r="I10" s="122" t="s">
        <v>5</v>
      </c>
      <c r="J10" s="121" t="s">
        <v>2</v>
      </c>
      <c r="K10" s="123" t="s">
        <v>6</v>
      </c>
      <c r="L10" s="124" t="s">
        <v>159</v>
      </c>
      <c r="M10" s="125"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row>
    <row r="11" spans="1:182" s="88" customFormat="1" ht="21" customHeight="1">
      <c r="A11" s="156" t="s">
        <v>363</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row>
    <row r="12" spans="1:182" ht="180.75" customHeight="1" thickBot="1">
      <c r="A12" s="221" t="s">
        <v>57</v>
      </c>
      <c r="B12" s="212" t="s">
        <v>208</v>
      </c>
      <c r="C12" s="182" t="s">
        <v>209</v>
      </c>
      <c r="D12" s="213" t="s">
        <v>3</v>
      </c>
      <c r="E12" s="214">
        <v>50</v>
      </c>
      <c r="F12" s="215"/>
      <c r="G12" s="216"/>
      <c r="H12" s="216"/>
      <c r="I12" s="217">
        <v>0</v>
      </c>
      <c r="J12" s="220">
        <v>0</v>
      </c>
      <c r="K12" s="218">
        <f>I12+(I12*J12/100)</f>
        <v>0</v>
      </c>
      <c r="L12" s="219">
        <f>E12*I12</f>
        <v>0</v>
      </c>
      <c r="M12" s="222">
        <f>E12*K12</f>
        <v>0</v>
      </c>
    </row>
    <row r="13" spans="1:182" s="57" customFormat="1" ht="13.5" thickBot="1">
      <c r="A13" s="74" t="s">
        <v>200</v>
      </c>
      <c r="B13" s="75"/>
      <c r="C13" s="75"/>
      <c r="D13" s="75"/>
      <c r="E13" s="77"/>
      <c r="F13" s="94"/>
      <c r="G13" s="95"/>
      <c r="H13" s="96"/>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row>
  </sheetData>
  <pageMargins left="0.7" right="0.7" top="0.75" bottom="0.75" header="0.3" footer="0.3"/>
  <pageSetup paperSize="9"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17"/>
  <sheetViews>
    <sheetView zoomScale="90" zoomScaleNormal="90" workbookViewId="0">
      <selection activeCell="E10" sqref="E10"/>
    </sheetView>
  </sheetViews>
  <sheetFormatPr defaultColWidth="31.7109375" defaultRowHeight="12.75"/>
  <cols>
    <col min="1" max="1" width="6.5703125" style="1" customWidth="1"/>
    <col min="2" max="2" width="43.28515625" style="1" customWidth="1"/>
    <col min="3" max="3" width="49.140625" style="1" customWidth="1"/>
    <col min="4" max="4" width="7.28515625" style="1" customWidth="1"/>
    <col min="5" max="5" width="12" style="3" customWidth="1"/>
    <col min="6" max="6" width="57.5703125" style="4" customWidth="1"/>
    <col min="7" max="7" width="15.42578125" style="5" customWidth="1"/>
    <col min="8" max="8" width="15.28515625" style="5" customWidth="1"/>
    <col min="9" max="9" width="12.85546875" style="6" customWidth="1"/>
    <col min="10" max="10" width="8.85546875" style="7" customWidth="1"/>
    <col min="11" max="11" width="11.85546875" style="8" customWidth="1"/>
    <col min="12" max="12" width="14.28515625" style="9" customWidth="1"/>
    <col min="13" max="13" width="12.28515625" style="10" customWidth="1"/>
    <col min="14" max="16384" width="31.7109375" style="1"/>
  </cols>
  <sheetData>
    <row r="1" spans="1:125" s="40" customFormat="1">
      <c r="A1" s="44" t="s">
        <v>41</v>
      </c>
    </row>
    <row r="2" spans="1:125" s="44" customFormat="1">
      <c r="A2" s="116" t="s">
        <v>42</v>
      </c>
      <c r="B2" s="40"/>
      <c r="C2" s="43"/>
      <c r="E2" s="45"/>
      <c r="F2" s="46"/>
      <c r="G2" s="47"/>
      <c r="H2" s="47"/>
      <c r="I2" s="47"/>
      <c r="J2" s="48"/>
      <c r="K2" s="49"/>
      <c r="L2" s="50"/>
      <c r="M2" s="51"/>
    </row>
    <row r="3" spans="1:125" s="40" customFormat="1">
      <c r="A3" s="44" t="s">
        <v>43</v>
      </c>
    </row>
    <row r="4" spans="1:125" s="40" customFormat="1">
      <c r="A4" s="44"/>
    </row>
    <row r="5" spans="1:125" s="40" customFormat="1">
      <c r="A5" s="44"/>
    </row>
    <row r="6" spans="1:125">
      <c r="B6" s="52"/>
      <c r="C6" s="53"/>
      <c r="D6" s="53"/>
      <c r="E6" s="52"/>
      <c r="F6" s="53" t="s">
        <v>158</v>
      </c>
      <c r="G6" s="38"/>
      <c r="H6" s="4"/>
      <c r="I6" s="5"/>
      <c r="J6" s="6"/>
      <c r="K6" s="7"/>
      <c r="L6" s="8"/>
      <c r="M6" s="9"/>
    </row>
    <row r="7" spans="1:125">
      <c r="B7" s="52"/>
      <c r="C7" s="53"/>
      <c r="D7" s="53"/>
      <c r="E7" s="52"/>
      <c r="F7" s="53" t="s">
        <v>344</v>
      </c>
      <c r="G7" s="38"/>
      <c r="H7" s="4"/>
      <c r="I7" s="5"/>
      <c r="J7" s="6"/>
      <c r="K7" s="7"/>
      <c r="L7" s="8"/>
      <c r="M7" s="9"/>
    </row>
    <row r="8" spans="1:125">
      <c r="B8" s="54"/>
      <c r="C8" s="55"/>
      <c r="D8" s="44"/>
      <c r="I8" s="56"/>
      <c r="J8" s="6"/>
      <c r="K8" s="7"/>
      <c r="L8" s="8"/>
      <c r="M8" s="9"/>
    </row>
    <row r="9" spans="1:125" ht="13.5" thickBot="1">
      <c r="B9" s="54"/>
      <c r="C9" s="53"/>
      <c r="D9" s="44"/>
      <c r="I9" s="56"/>
      <c r="J9" s="6"/>
      <c r="K9" s="7"/>
      <c r="L9" s="8"/>
      <c r="M9" s="9"/>
    </row>
    <row r="10" spans="1:125" s="107" customFormat="1" ht="38.450000000000003" customHeight="1" thickBot="1">
      <c r="A10" s="119" t="s">
        <v>44</v>
      </c>
      <c r="B10" s="120" t="s">
        <v>161</v>
      </c>
      <c r="C10" s="120" t="s">
        <v>0</v>
      </c>
      <c r="D10" s="120" t="s">
        <v>1</v>
      </c>
      <c r="E10" s="63" t="s">
        <v>467</v>
      </c>
      <c r="F10" s="121" t="s">
        <v>45</v>
      </c>
      <c r="G10" s="121" t="s">
        <v>46</v>
      </c>
      <c r="H10" s="121" t="s">
        <v>47</v>
      </c>
      <c r="I10" s="122" t="s">
        <v>5</v>
      </c>
      <c r="J10" s="121" t="s">
        <v>2</v>
      </c>
      <c r="K10" s="123" t="s">
        <v>6</v>
      </c>
      <c r="L10" s="124" t="s">
        <v>159</v>
      </c>
      <c r="M10" s="125"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row>
    <row r="11" spans="1:125" s="88" customFormat="1" ht="21" customHeight="1">
      <c r="A11" s="357" t="s">
        <v>364</v>
      </c>
      <c r="B11" s="356"/>
      <c r="C11" s="356"/>
      <c r="D11" s="356"/>
      <c r="E11" s="356"/>
      <c r="F11" s="356"/>
      <c r="G11" s="356"/>
      <c r="H11" s="356"/>
      <c r="I11" s="356"/>
      <c r="J11" s="356"/>
      <c r="K11" s="356"/>
      <c r="L11" s="356"/>
      <c r="M11" s="3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row>
    <row r="12" spans="1:125" s="88" customFormat="1" ht="84.75" customHeight="1">
      <c r="A12" s="377" t="s">
        <v>77</v>
      </c>
      <c r="B12" s="301" t="s">
        <v>343</v>
      </c>
      <c r="C12" s="131" t="s">
        <v>342</v>
      </c>
      <c r="D12" s="187"/>
      <c r="E12" s="187"/>
      <c r="F12" s="355"/>
      <c r="G12" s="355"/>
      <c r="H12" s="355"/>
      <c r="I12" s="252"/>
      <c r="J12" s="263"/>
      <c r="K12" s="252"/>
      <c r="L12" s="252"/>
      <c r="M12" s="360"/>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row>
    <row r="13" spans="1:125" s="88" customFormat="1" ht="27.75" customHeight="1">
      <c r="A13" s="359" t="s">
        <v>345</v>
      </c>
      <c r="B13" s="354" t="s">
        <v>348</v>
      </c>
      <c r="C13" s="131"/>
      <c r="D13" s="187" t="s">
        <v>3</v>
      </c>
      <c r="E13" s="187">
        <v>5</v>
      </c>
      <c r="F13" s="355"/>
      <c r="G13" s="355"/>
      <c r="H13" s="355"/>
      <c r="I13" s="252">
        <v>0</v>
      </c>
      <c r="J13" s="263">
        <v>0</v>
      </c>
      <c r="K13" s="252">
        <f>I13+(I13*J13/100)</f>
        <v>0</v>
      </c>
      <c r="L13" s="263">
        <f>E13*I13</f>
        <v>0</v>
      </c>
      <c r="M13" s="408">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row>
    <row r="14" spans="1:125" s="88" customFormat="1" ht="24.75" customHeight="1">
      <c r="A14" s="359" t="s">
        <v>346</v>
      </c>
      <c r="B14" s="354" t="s">
        <v>349</v>
      </c>
      <c r="C14" s="131"/>
      <c r="D14" s="187" t="s">
        <v>3</v>
      </c>
      <c r="E14" s="187">
        <v>5</v>
      </c>
      <c r="F14" s="355"/>
      <c r="G14" s="355"/>
      <c r="H14" s="355"/>
      <c r="I14" s="252">
        <v>0</v>
      </c>
      <c r="J14" s="263">
        <v>0</v>
      </c>
      <c r="K14" s="252">
        <f t="shared" ref="K14:K15" si="0">I14+(I14*J14/100)</f>
        <v>0</v>
      </c>
      <c r="L14" s="263">
        <f t="shared" ref="L14:L15" si="1">E14*I14</f>
        <v>0</v>
      </c>
      <c r="M14" s="408">
        <f t="shared" ref="M14:M15" si="2">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row>
    <row r="15" spans="1:125" s="88" customFormat="1" ht="28.5" customHeight="1">
      <c r="A15" s="359" t="s">
        <v>347</v>
      </c>
      <c r="B15" s="354" t="s">
        <v>350</v>
      </c>
      <c r="C15" s="131"/>
      <c r="D15" s="187" t="s">
        <v>3</v>
      </c>
      <c r="E15" s="187">
        <v>5</v>
      </c>
      <c r="F15" s="355"/>
      <c r="G15" s="355"/>
      <c r="H15" s="355"/>
      <c r="I15" s="252">
        <v>0</v>
      </c>
      <c r="J15" s="263">
        <v>0</v>
      </c>
      <c r="K15" s="252">
        <f t="shared" si="0"/>
        <v>0</v>
      </c>
      <c r="L15" s="263">
        <f t="shared" si="1"/>
        <v>0</v>
      </c>
      <c r="M15" s="408">
        <f t="shared" si="2"/>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row>
    <row r="16" spans="1:125" ht="71.25" customHeight="1" thickBot="1">
      <c r="A16" s="378" t="s">
        <v>340</v>
      </c>
      <c r="B16" s="379" t="s">
        <v>211</v>
      </c>
      <c r="C16" s="182" t="s">
        <v>341</v>
      </c>
      <c r="D16" s="213" t="s">
        <v>3</v>
      </c>
      <c r="E16" s="214">
        <v>1500</v>
      </c>
      <c r="F16" s="215"/>
      <c r="G16" s="216"/>
      <c r="H16" s="216"/>
      <c r="I16" s="406">
        <v>0</v>
      </c>
      <c r="J16" s="407">
        <v>0</v>
      </c>
      <c r="K16" s="229">
        <f>I16+(I16*J16/100)</f>
        <v>0</v>
      </c>
      <c r="L16" s="244">
        <f>E16*I16</f>
        <v>0</v>
      </c>
      <c r="M16" s="245">
        <f>E16*K16</f>
        <v>0</v>
      </c>
    </row>
    <row r="17" spans="1:125" s="57" customFormat="1" ht="13.5" thickBot="1">
      <c r="A17" s="74" t="s">
        <v>210</v>
      </c>
      <c r="B17" s="75"/>
      <c r="C17" s="75"/>
      <c r="D17" s="75"/>
      <c r="E17" s="77"/>
      <c r="F17" s="94"/>
      <c r="G17" s="95"/>
      <c r="H17" s="96"/>
      <c r="I17" s="81"/>
      <c r="J17" s="82"/>
      <c r="K17" s="83"/>
      <c r="L17" s="84">
        <f>SUM(L13:L16)</f>
        <v>0</v>
      </c>
      <c r="M17" s="85">
        <f>SUM(M13:M16)</f>
        <v>0</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row>
  </sheetData>
  <pageMargins left="0.7" right="0.7" top="0.75" bottom="0.75" header="0.3" footer="0.3"/>
  <pageSetup paperSize="9" scale="4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20"/>
  <sheetViews>
    <sheetView zoomScale="90" zoomScaleNormal="90" workbookViewId="0">
      <selection activeCell="F17" sqref="F17"/>
    </sheetView>
  </sheetViews>
  <sheetFormatPr defaultColWidth="31.7109375" defaultRowHeight="12.75"/>
  <cols>
    <col min="1" max="1" width="7" style="1" customWidth="1"/>
    <col min="2" max="2" width="51.5703125" style="1" customWidth="1"/>
    <col min="3" max="3" width="40" style="1" customWidth="1"/>
    <col min="4" max="4" width="5.7109375" style="1" customWidth="1"/>
    <col min="5" max="5" width="12.7109375" style="3" customWidth="1"/>
    <col min="6" max="6" width="37.28515625" style="4" customWidth="1"/>
    <col min="7" max="7" width="15" style="5" customWidth="1"/>
    <col min="8" max="8" width="15.28515625" style="5" customWidth="1"/>
    <col min="9" max="9" width="12.85546875" style="6" customWidth="1"/>
    <col min="10" max="10" width="8.42578125" style="7" customWidth="1"/>
    <col min="11" max="11" width="11.85546875" style="8" customWidth="1"/>
    <col min="12" max="12" width="14.28515625" style="9" customWidth="1"/>
    <col min="13" max="13" width="12.28515625" style="10" customWidth="1"/>
    <col min="14" max="16384" width="31.7109375" style="1"/>
  </cols>
  <sheetData>
    <row r="1" spans="1:95" s="40" customFormat="1">
      <c r="A1" s="44" t="s">
        <v>41</v>
      </c>
    </row>
    <row r="2" spans="1:95" s="44" customFormat="1">
      <c r="A2" s="116" t="s">
        <v>42</v>
      </c>
      <c r="B2" s="40"/>
      <c r="C2" s="43"/>
      <c r="E2" s="45"/>
      <c r="F2" s="46"/>
      <c r="G2" s="47"/>
      <c r="H2" s="47"/>
      <c r="I2" s="47"/>
      <c r="J2" s="48"/>
      <c r="K2" s="49"/>
      <c r="L2" s="50"/>
      <c r="M2" s="51"/>
    </row>
    <row r="3" spans="1:95" s="40" customFormat="1">
      <c r="A3" s="44" t="s">
        <v>43</v>
      </c>
    </row>
    <row r="4" spans="1:95" s="40" customFormat="1">
      <c r="A4" s="44"/>
    </row>
    <row r="5" spans="1:95" s="40" customFormat="1">
      <c r="A5" s="44"/>
    </row>
    <row r="6" spans="1:95">
      <c r="B6" s="52"/>
      <c r="C6" s="53"/>
      <c r="D6" s="53"/>
      <c r="E6" s="52"/>
      <c r="F6" s="53" t="s">
        <v>158</v>
      </c>
      <c r="G6" s="38"/>
      <c r="H6" s="4"/>
      <c r="I6" s="5"/>
      <c r="J6" s="6"/>
      <c r="K6" s="7"/>
      <c r="L6" s="8"/>
      <c r="M6" s="9"/>
    </row>
    <row r="7" spans="1:95">
      <c r="B7" s="52"/>
      <c r="C7" s="53"/>
      <c r="D7" s="53"/>
      <c r="E7" s="52"/>
      <c r="F7" s="53" t="s">
        <v>215</v>
      </c>
      <c r="G7" s="38"/>
      <c r="H7" s="4"/>
      <c r="I7" s="5"/>
      <c r="J7" s="6"/>
      <c r="K7" s="7"/>
      <c r="L7" s="8"/>
      <c r="M7" s="9"/>
    </row>
    <row r="8" spans="1:95">
      <c r="B8" s="54"/>
      <c r="C8" s="55"/>
      <c r="D8" s="44"/>
      <c r="I8" s="56"/>
      <c r="J8" s="6"/>
      <c r="K8" s="7"/>
      <c r="L8" s="8"/>
      <c r="M8" s="9"/>
    </row>
    <row r="9" spans="1:95" ht="13.5" thickBot="1">
      <c r="B9" s="54"/>
      <c r="C9" s="53"/>
      <c r="D9" s="44"/>
      <c r="I9" s="56"/>
      <c r="J9" s="6"/>
      <c r="K9" s="7"/>
      <c r="L9" s="8"/>
      <c r="M9" s="9"/>
    </row>
    <row r="10" spans="1:95" s="107" customFormat="1" ht="38.450000000000003" customHeight="1" thickBot="1">
      <c r="A10" s="119" t="s">
        <v>44</v>
      </c>
      <c r="B10" s="120" t="s">
        <v>161</v>
      </c>
      <c r="C10" s="120" t="s">
        <v>0</v>
      </c>
      <c r="D10" s="120" t="s">
        <v>1</v>
      </c>
      <c r="E10" s="63" t="s">
        <v>467</v>
      </c>
      <c r="F10" s="121" t="s">
        <v>45</v>
      </c>
      <c r="G10" s="121" t="s">
        <v>46</v>
      </c>
      <c r="H10" s="121" t="s">
        <v>47</v>
      </c>
      <c r="I10" s="122" t="s">
        <v>5</v>
      </c>
      <c r="J10" s="121" t="s">
        <v>2</v>
      </c>
      <c r="K10" s="123" t="s">
        <v>6</v>
      </c>
      <c r="L10" s="124" t="s">
        <v>159</v>
      </c>
      <c r="M10" s="125"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row>
    <row r="11" spans="1:95" s="88" customFormat="1">
      <c r="A11" s="156" t="s">
        <v>404</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row>
    <row r="12" spans="1:95" ht="77.25" customHeight="1">
      <c r="A12" s="163" t="s">
        <v>83</v>
      </c>
      <c r="B12" s="37" t="s">
        <v>32</v>
      </c>
      <c r="C12" s="71" t="s">
        <v>365</v>
      </c>
      <c r="D12" s="147"/>
      <c r="E12" s="91"/>
      <c r="F12" s="236"/>
      <c r="G12" s="160"/>
      <c r="H12" s="160"/>
      <c r="I12" s="210"/>
      <c r="J12" s="211"/>
      <c r="K12" s="148"/>
      <c r="L12" s="150"/>
      <c r="M12" s="153"/>
    </row>
    <row r="13" spans="1:95">
      <c r="A13" s="154" t="s">
        <v>213</v>
      </c>
      <c r="B13" s="58" t="s">
        <v>30</v>
      </c>
      <c r="C13" s="58"/>
      <c r="D13" s="224" t="s">
        <v>3</v>
      </c>
      <c r="E13" s="60">
        <v>250</v>
      </c>
      <c r="F13" s="159"/>
      <c r="G13" s="160"/>
      <c r="H13" s="160"/>
      <c r="I13" s="231">
        <v>0</v>
      </c>
      <c r="J13" s="235">
        <v>0</v>
      </c>
      <c r="K13" s="225">
        <f t="shared" ref="K13:K18" si="0">I13+(I13*J13/100)</f>
        <v>0</v>
      </c>
      <c r="L13" s="226">
        <f>E13*I13</f>
        <v>0</v>
      </c>
      <c r="M13" s="227">
        <f>E13*K13</f>
        <v>0</v>
      </c>
    </row>
    <row r="14" spans="1:95" ht="13.5" thickBot="1">
      <c r="A14" s="154" t="s">
        <v>214</v>
      </c>
      <c r="B14" s="58" t="s">
        <v>31</v>
      </c>
      <c r="C14" s="58"/>
      <c r="D14" s="224" t="s">
        <v>3</v>
      </c>
      <c r="E14" s="60">
        <v>250</v>
      </c>
      <c r="F14" s="159"/>
      <c r="G14" s="160"/>
      <c r="H14" s="160"/>
      <c r="I14" s="231">
        <v>0</v>
      </c>
      <c r="J14" s="234">
        <v>0</v>
      </c>
      <c r="K14" s="225">
        <f t="shared" si="0"/>
        <v>0</v>
      </c>
      <c r="L14" s="226">
        <f>E14*I14</f>
        <v>0</v>
      </c>
      <c r="M14" s="227">
        <f>E14*K14</f>
        <v>0</v>
      </c>
    </row>
    <row r="15" spans="1:95" ht="17.25" customHeight="1" thickBot="1">
      <c r="A15" s="492" t="s">
        <v>405</v>
      </c>
      <c r="B15" s="486"/>
      <c r="C15" s="438"/>
      <c r="D15" s="439"/>
      <c r="E15" s="173"/>
      <c r="F15" s="174"/>
      <c r="G15" s="175"/>
      <c r="H15" s="175"/>
      <c r="I15" s="440"/>
      <c r="J15" s="441"/>
      <c r="K15" s="442"/>
      <c r="L15" s="443">
        <f>SUM(L13:L14)</f>
        <v>0</v>
      </c>
      <c r="M15" s="444">
        <f>SUM(M13:M14)</f>
        <v>0</v>
      </c>
    </row>
    <row r="16" spans="1:95" ht="74.25" customHeight="1">
      <c r="A16" s="163" t="s">
        <v>84</v>
      </c>
      <c r="B16" s="37" t="s">
        <v>33</v>
      </c>
      <c r="C16" s="71" t="s">
        <v>469</v>
      </c>
      <c r="D16" s="224"/>
      <c r="E16" s="60"/>
      <c r="F16" s="159"/>
      <c r="G16" s="160"/>
      <c r="H16" s="160"/>
      <c r="I16" s="232"/>
      <c r="J16" s="235"/>
      <c r="K16" s="225"/>
      <c r="L16" s="226"/>
      <c r="M16" s="227"/>
    </row>
    <row r="17" spans="1:95">
      <c r="A17" s="154" t="s">
        <v>85</v>
      </c>
      <c r="B17" s="58" t="s">
        <v>30</v>
      </c>
      <c r="C17" s="58"/>
      <c r="D17" s="224" t="s">
        <v>3</v>
      </c>
      <c r="E17" s="60">
        <v>150</v>
      </c>
      <c r="F17" s="159"/>
      <c r="G17" s="160"/>
      <c r="H17" s="160"/>
      <c r="I17" s="231">
        <v>0</v>
      </c>
      <c r="J17" s="234">
        <v>0</v>
      </c>
      <c r="K17" s="225">
        <f t="shared" si="0"/>
        <v>0</v>
      </c>
      <c r="L17" s="226">
        <f>E17*I17</f>
        <v>0</v>
      </c>
      <c r="M17" s="227">
        <f>E17*K17</f>
        <v>0</v>
      </c>
    </row>
    <row r="18" spans="1:95" ht="13.5" thickBot="1">
      <c r="A18" s="221" t="s">
        <v>216</v>
      </c>
      <c r="B18" s="212" t="s">
        <v>31</v>
      </c>
      <c r="C18" s="212"/>
      <c r="D18" s="230" t="s">
        <v>3</v>
      </c>
      <c r="E18" s="214">
        <v>250</v>
      </c>
      <c r="F18" s="215"/>
      <c r="G18" s="216"/>
      <c r="H18" s="216"/>
      <c r="I18" s="233">
        <v>0</v>
      </c>
      <c r="J18" s="235">
        <v>0</v>
      </c>
      <c r="K18" s="229">
        <f t="shared" si="0"/>
        <v>0</v>
      </c>
      <c r="L18" s="226">
        <f>E18*I18</f>
        <v>0</v>
      </c>
      <c r="M18" s="227">
        <f>E18*K18</f>
        <v>0</v>
      </c>
    </row>
    <row r="19" spans="1:95" ht="15.75" thickBot="1">
      <c r="A19" s="492" t="s">
        <v>406</v>
      </c>
      <c r="B19" s="486"/>
      <c r="C19" s="438"/>
      <c r="D19" s="439"/>
      <c r="E19" s="173"/>
      <c r="F19" s="174"/>
      <c r="G19" s="175"/>
      <c r="H19" s="175"/>
      <c r="I19" s="440"/>
      <c r="J19" s="441"/>
      <c r="K19" s="442"/>
      <c r="L19" s="443">
        <f>SUM(L17:L18)</f>
        <v>0</v>
      </c>
      <c r="M19" s="444">
        <f>SUM(M17:M18)</f>
        <v>0</v>
      </c>
    </row>
    <row r="20" spans="1:95" s="57" customFormat="1" ht="13.5" thickBot="1">
      <c r="A20" s="74" t="s">
        <v>212</v>
      </c>
      <c r="B20" s="75"/>
      <c r="C20" s="75"/>
      <c r="D20" s="76"/>
      <c r="E20" s="77"/>
      <c r="F20" s="78"/>
      <c r="G20" s="79"/>
      <c r="H20" s="80"/>
      <c r="I20" s="81"/>
      <c r="J20" s="82"/>
      <c r="K20" s="83"/>
      <c r="L20" s="84">
        <f>SUM(L15,L19)</f>
        <v>0</v>
      </c>
      <c r="M20" s="85">
        <f>SUM(M15,M19)</f>
        <v>0</v>
      </c>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row>
  </sheetData>
  <mergeCells count="2">
    <mergeCell ref="A15:B15"/>
    <mergeCell ref="A19:B19"/>
  </mergeCells>
  <pageMargins left="0.7" right="0.7" top="0.75" bottom="0.75" header="0.3" footer="0.3"/>
  <pageSetup paperSize="9" scale="5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22"/>
  <sheetViews>
    <sheetView zoomScale="90" zoomScaleNormal="90" workbookViewId="0">
      <selection activeCell="B15" sqref="B15"/>
    </sheetView>
  </sheetViews>
  <sheetFormatPr defaultColWidth="31.7109375" defaultRowHeight="12.75"/>
  <cols>
    <col min="1" max="1" width="7.42578125" style="1" customWidth="1"/>
    <col min="2" max="2" width="35.42578125" style="1" customWidth="1"/>
    <col min="3" max="3" width="48.5703125" style="1" customWidth="1"/>
    <col min="4" max="4" width="8.7109375" style="1" customWidth="1"/>
    <col min="5" max="5" width="13.140625" style="3" customWidth="1"/>
    <col min="6" max="6" width="41.28515625" style="4" customWidth="1"/>
    <col min="7" max="7" width="14.140625" style="5" customWidth="1"/>
    <col min="8" max="8" width="15.28515625" style="5" customWidth="1"/>
    <col min="9" max="9" width="12.85546875" style="6" customWidth="1"/>
    <col min="10" max="10" width="9.140625" style="7" customWidth="1"/>
    <col min="11" max="11" width="11.85546875" style="8" customWidth="1"/>
    <col min="12" max="12" width="14.28515625" style="9" customWidth="1"/>
    <col min="13" max="13" width="12.28515625" style="10" customWidth="1"/>
    <col min="14" max="16384" width="31.7109375" style="1"/>
  </cols>
  <sheetData>
    <row r="1" spans="1:86" s="40" customFormat="1">
      <c r="A1" s="44" t="s">
        <v>41</v>
      </c>
    </row>
    <row r="2" spans="1:86" s="44" customFormat="1">
      <c r="A2" s="116" t="s">
        <v>42</v>
      </c>
      <c r="B2" s="40"/>
      <c r="C2" s="43"/>
      <c r="E2" s="45"/>
      <c r="F2" s="46"/>
      <c r="G2" s="47"/>
      <c r="H2" s="47"/>
      <c r="I2" s="47"/>
      <c r="J2" s="48"/>
      <c r="K2" s="49"/>
      <c r="L2" s="50"/>
      <c r="M2" s="51"/>
    </row>
    <row r="3" spans="1:86" s="40" customFormat="1">
      <c r="A3" s="44" t="s">
        <v>43</v>
      </c>
    </row>
    <row r="4" spans="1:86" s="40" customFormat="1">
      <c r="A4" s="44"/>
    </row>
    <row r="5" spans="1:86" s="40" customFormat="1">
      <c r="A5" s="44"/>
    </row>
    <row r="6" spans="1:86" s="40" customFormat="1">
      <c r="A6" s="44"/>
      <c r="E6" s="52"/>
      <c r="F6" s="53" t="s">
        <v>158</v>
      </c>
      <c r="G6" s="38"/>
    </row>
    <row r="7" spans="1:86" s="40" customFormat="1">
      <c r="A7" s="44"/>
      <c r="E7" s="52"/>
      <c r="F7" s="53" t="s">
        <v>217</v>
      </c>
      <c r="G7" s="38"/>
    </row>
    <row r="8" spans="1:86">
      <c r="B8" s="54"/>
      <c r="C8" s="55"/>
      <c r="D8" s="44"/>
      <c r="I8" s="56"/>
      <c r="J8" s="6"/>
      <c r="K8" s="7"/>
      <c r="L8" s="8"/>
      <c r="M8" s="9"/>
    </row>
    <row r="9" spans="1:86" ht="13.5" thickBot="1">
      <c r="B9" s="54"/>
      <c r="C9" s="53"/>
      <c r="D9" s="44"/>
      <c r="I9" s="56"/>
      <c r="J9" s="6"/>
      <c r="K9" s="7"/>
      <c r="L9" s="8"/>
      <c r="M9" s="9"/>
    </row>
    <row r="10" spans="1:86"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row>
    <row r="11" spans="1:86" s="88" customFormat="1">
      <c r="A11" s="156" t="s">
        <v>366</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row>
    <row r="12" spans="1:86" ht="94.5" customHeight="1">
      <c r="A12" s="259" t="s">
        <v>218</v>
      </c>
      <c r="B12" s="37" t="s">
        <v>226</v>
      </c>
      <c r="C12" s="71" t="s">
        <v>235</v>
      </c>
      <c r="D12" s="224"/>
      <c r="E12" s="60"/>
      <c r="F12" s="159"/>
      <c r="G12" s="160"/>
      <c r="H12" s="160"/>
      <c r="I12" s="232"/>
      <c r="J12" s="237"/>
      <c r="K12" s="225"/>
      <c r="L12" s="226"/>
      <c r="M12" s="227"/>
    </row>
    <row r="13" spans="1:86">
      <c r="A13" s="260" t="s">
        <v>219</v>
      </c>
      <c r="B13" s="58" t="s">
        <v>227</v>
      </c>
      <c r="C13" s="71"/>
      <c r="D13" s="224" t="s">
        <v>3</v>
      </c>
      <c r="E13" s="60">
        <v>80</v>
      </c>
      <c r="F13" s="159"/>
      <c r="G13" s="160"/>
      <c r="H13" s="160"/>
      <c r="I13" s="228">
        <v>0</v>
      </c>
      <c r="J13" s="238">
        <v>0</v>
      </c>
      <c r="K13" s="225">
        <f t="shared" ref="K13:K16" si="0">I13+(I13*J13/100)</f>
        <v>0</v>
      </c>
      <c r="L13" s="226">
        <f>E13*I13</f>
        <v>0</v>
      </c>
      <c r="M13" s="227">
        <f>E13*K13</f>
        <v>0</v>
      </c>
    </row>
    <row r="14" spans="1:86" ht="79.5" customHeight="1">
      <c r="A14" s="259" t="s">
        <v>220</v>
      </c>
      <c r="B14" s="37" t="s">
        <v>228</v>
      </c>
      <c r="C14" s="71" t="s">
        <v>236</v>
      </c>
      <c r="D14" s="224"/>
      <c r="E14" s="60"/>
      <c r="F14" s="159"/>
      <c r="G14" s="160"/>
      <c r="H14" s="160"/>
      <c r="I14" s="228"/>
      <c r="J14" s="238"/>
      <c r="K14" s="225"/>
      <c r="L14" s="226"/>
      <c r="M14" s="227"/>
    </row>
    <row r="15" spans="1:86">
      <c r="A15" s="260" t="s">
        <v>224</v>
      </c>
      <c r="B15" s="58" t="s">
        <v>470</v>
      </c>
      <c r="C15" s="58" t="s">
        <v>230</v>
      </c>
      <c r="D15" s="224" t="s">
        <v>3</v>
      </c>
      <c r="E15" s="60">
        <v>30</v>
      </c>
      <c r="F15" s="159"/>
      <c r="G15" s="160"/>
      <c r="H15" s="160"/>
      <c r="I15" s="231">
        <v>0</v>
      </c>
      <c r="J15" s="238">
        <v>0</v>
      </c>
      <c r="K15" s="225">
        <f t="shared" ref="K15" si="1">I15+(I15*J15/100)</f>
        <v>0</v>
      </c>
      <c r="L15" s="226">
        <f>E15*I15</f>
        <v>0</v>
      </c>
      <c r="M15" s="227">
        <f>E15*K15</f>
        <v>0</v>
      </c>
    </row>
    <row r="16" spans="1:86">
      <c r="A16" s="260" t="s">
        <v>225</v>
      </c>
      <c r="B16" s="58" t="s">
        <v>229</v>
      </c>
      <c r="C16" s="58" t="s">
        <v>468</v>
      </c>
      <c r="D16" s="224" t="s">
        <v>3</v>
      </c>
      <c r="E16" s="240">
        <v>10</v>
      </c>
      <c r="F16" s="159"/>
      <c r="G16" s="160"/>
      <c r="H16" s="160"/>
      <c r="I16" s="241">
        <v>0</v>
      </c>
      <c r="J16" s="234">
        <v>0</v>
      </c>
      <c r="K16" s="242">
        <f t="shared" si="0"/>
        <v>0</v>
      </c>
      <c r="L16" s="226">
        <f>E16*I16</f>
        <v>0</v>
      </c>
      <c r="M16" s="227">
        <f>E16*K16</f>
        <v>0</v>
      </c>
    </row>
    <row r="17" spans="1:86" ht="165.75" customHeight="1">
      <c r="A17" s="259" t="s">
        <v>221</v>
      </c>
      <c r="B17" s="37" t="s">
        <v>256</v>
      </c>
      <c r="C17" s="71" t="s">
        <v>407</v>
      </c>
      <c r="D17" s="224"/>
      <c r="E17" s="240"/>
      <c r="F17" s="159"/>
      <c r="G17" s="160"/>
      <c r="H17" s="160"/>
      <c r="I17" s="241"/>
      <c r="J17" s="234"/>
      <c r="K17" s="242"/>
      <c r="L17" s="226"/>
      <c r="M17" s="227"/>
    </row>
    <row r="18" spans="1:86" ht="13.5" thickBot="1">
      <c r="A18" s="260" t="s">
        <v>222</v>
      </c>
      <c r="B18" s="58" t="s">
        <v>231</v>
      </c>
      <c r="C18" s="58"/>
      <c r="D18" s="224" t="s">
        <v>3</v>
      </c>
      <c r="E18" s="240">
        <v>1200</v>
      </c>
      <c r="F18" s="159"/>
      <c r="G18" s="160"/>
      <c r="H18" s="160"/>
      <c r="I18" s="241">
        <v>0</v>
      </c>
      <c r="J18" s="238">
        <v>0</v>
      </c>
      <c r="K18" s="242">
        <f>I18+(I18*J18/100)</f>
        <v>0</v>
      </c>
      <c r="L18" s="226">
        <f>E18*I18</f>
        <v>0</v>
      </c>
      <c r="M18" s="227">
        <f>E18*K18</f>
        <v>0</v>
      </c>
    </row>
    <row r="19" spans="1:86" s="57" customFormat="1" ht="13.5" thickBot="1">
      <c r="A19" s="74" t="s">
        <v>223</v>
      </c>
      <c r="B19" s="75"/>
      <c r="C19" s="75"/>
      <c r="D19" s="75"/>
      <c r="E19" s="77"/>
      <c r="F19" s="94"/>
      <c r="G19" s="95"/>
      <c r="H19" s="96"/>
      <c r="I19" s="81"/>
      <c r="J19" s="82"/>
      <c r="K19" s="83"/>
      <c r="L19" s="84">
        <f>SUM(L13,L15:L16,L18)</f>
        <v>0</v>
      </c>
      <c r="M19" s="85">
        <f>SUM(M13,M15:M16,M18)</f>
        <v>0</v>
      </c>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row>
    <row r="22" spans="1:86" ht="15">
      <c r="B22" s="267"/>
    </row>
  </sheetData>
  <pageMargins left="0.7" right="0.7" top="0.75" bottom="0.75" header="0.3" footer="0.3"/>
  <pageSetup paperSize="9" scale="5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A13"/>
  <sheetViews>
    <sheetView zoomScale="90" zoomScaleNormal="90" workbookViewId="0">
      <selection activeCell="E10" sqref="E10"/>
    </sheetView>
  </sheetViews>
  <sheetFormatPr defaultColWidth="31.7109375" defaultRowHeight="12.75"/>
  <cols>
    <col min="1" max="1" width="7.42578125" style="1" customWidth="1"/>
    <col min="2" max="2" width="43.28515625" style="1" customWidth="1"/>
    <col min="3" max="3" width="52.7109375" style="1" customWidth="1"/>
    <col min="4" max="4" width="6.7109375" style="1" customWidth="1"/>
    <col min="5" max="5" width="12.42578125" style="3" customWidth="1"/>
    <col min="6" max="6" width="45" style="4" customWidth="1"/>
    <col min="7" max="7" width="15.140625" style="5" customWidth="1"/>
    <col min="8" max="8" width="15.28515625" style="5" customWidth="1"/>
    <col min="9" max="9" width="12.85546875" style="6" customWidth="1"/>
    <col min="10" max="10" width="9.85546875" style="7" customWidth="1"/>
    <col min="11" max="11" width="11.85546875" style="8" customWidth="1"/>
    <col min="12" max="12" width="14.28515625" style="9" customWidth="1"/>
    <col min="13" max="13" width="12.28515625" style="10" customWidth="1"/>
    <col min="14" max="16384" width="31.7109375" style="1"/>
  </cols>
  <sheetData>
    <row r="1" spans="1:183" s="40" customFormat="1">
      <c r="A1" s="44" t="s">
        <v>41</v>
      </c>
    </row>
    <row r="2" spans="1:183" s="44" customFormat="1">
      <c r="A2" s="116" t="s">
        <v>42</v>
      </c>
      <c r="B2" s="40"/>
      <c r="C2" s="43"/>
      <c r="E2" s="45"/>
      <c r="F2" s="46"/>
      <c r="G2" s="47"/>
      <c r="H2" s="47"/>
      <c r="I2" s="47"/>
      <c r="J2" s="48"/>
      <c r="K2" s="49"/>
      <c r="L2" s="50"/>
      <c r="M2" s="51"/>
    </row>
    <row r="3" spans="1:183" s="40" customFormat="1">
      <c r="A3" s="44" t="s">
        <v>43</v>
      </c>
    </row>
    <row r="4" spans="1:183" s="40" customFormat="1">
      <c r="A4" s="44"/>
    </row>
    <row r="5" spans="1:183" s="40" customFormat="1">
      <c r="A5" s="44"/>
    </row>
    <row r="6" spans="1:183">
      <c r="B6" s="52"/>
      <c r="C6" s="53"/>
      <c r="D6" s="53"/>
      <c r="E6" s="38"/>
      <c r="F6" s="53" t="s">
        <v>158</v>
      </c>
      <c r="G6" s="38"/>
      <c r="I6" s="5"/>
      <c r="J6" s="6"/>
      <c r="K6" s="7"/>
      <c r="L6" s="8"/>
      <c r="M6" s="9"/>
    </row>
    <row r="7" spans="1:183">
      <c r="B7" s="52"/>
      <c r="C7" s="53"/>
      <c r="D7" s="53"/>
      <c r="E7" s="38"/>
      <c r="F7" s="53" t="s">
        <v>232</v>
      </c>
      <c r="G7" s="38"/>
      <c r="I7" s="5"/>
      <c r="J7" s="6"/>
      <c r="K7" s="7"/>
      <c r="L7" s="8"/>
      <c r="M7" s="9"/>
    </row>
    <row r="8" spans="1:183">
      <c r="B8" s="54"/>
      <c r="C8" s="55"/>
      <c r="D8" s="44"/>
      <c r="I8" s="56"/>
      <c r="J8" s="6"/>
      <c r="K8" s="7"/>
      <c r="L8" s="8"/>
      <c r="M8" s="9"/>
    </row>
    <row r="9" spans="1:183" ht="13.5" thickBot="1">
      <c r="B9" s="54"/>
      <c r="C9" s="53"/>
      <c r="D9" s="44"/>
      <c r="I9" s="56"/>
      <c r="J9" s="6"/>
      <c r="K9" s="7"/>
      <c r="L9" s="8"/>
      <c r="M9" s="9"/>
    </row>
    <row r="10" spans="1:183"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row>
    <row r="11" spans="1:183" s="88" customFormat="1" ht="22.5" customHeight="1">
      <c r="A11" s="156" t="s">
        <v>367</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row>
    <row r="12" spans="1:183" ht="79.5" customHeight="1" thickBot="1">
      <c r="A12" s="221" t="s">
        <v>233</v>
      </c>
      <c r="B12" s="212" t="s">
        <v>234</v>
      </c>
      <c r="C12" s="182" t="s">
        <v>237</v>
      </c>
      <c r="D12" s="213" t="s">
        <v>3</v>
      </c>
      <c r="E12" s="214">
        <v>6</v>
      </c>
      <c r="F12" s="215"/>
      <c r="G12" s="216"/>
      <c r="H12" s="216"/>
      <c r="I12" s="243">
        <v>0</v>
      </c>
      <c r="J12" s="246">
        <v>0</v>
      </c>
      <c r="K12" s="229">
        <f>I12+(I12*J12/100)</f>
        <v>0</v>
      </c>
      <c r="L12" s="244">
        <f>E12*I12</f>
        <v>0</v>
      </c>
      <c r="M12" s="245">
        <f>E12*K12</f>
        <v>0</v>
      </c>
    </row>
    <row r="13" spans="1:183" s="57" customFormat="1" ht="24.75" customHeight="1" thickBot="1">
      <c r="A13" s="74" t="s">
        <v>368</v>
      </c>
      <c r="B13" s="75"/>
      <c r="C13" s="75"/>
      <c r="D13" s="75"/>
      <c r="E13" s="77"/>
      <c r="F13" s="78"/>
      <c r="G13" s="79"/>
      <c r="H13" s="80"/>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row>
  </sheetData>
  <pageMargins left="0.7" right="0.7" top="0.75" bottom="0.75" header="0.3" footer="0.3"/>
  <pageSetup paperSize="9" scale="5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R118"/>
  <sheetViews>
    <sheetView topLeftCell="A13" zoomScale="90" zoomScaleNormal="90" workbookViewId="0">
      <selection activeCell="E10" sqref="E10"/>
    </sheetView>
  </sheetViews>
  <sheetFormatPr defaultColWidth="31.7109375" defaultRowHeight="12.75"/>
  <cols>
    <col min="1" max="1" width="10.42578125" style="1" customWidth="1"/>
    <col min="2" max="2" width="39.28515625" style="1" customWidth="1"/>
    <col min="3" max="3" width="53.42578125" style="1" customWidth="1"/>
    <col min="4" max="4" width="5.5703125" style="1" customWidth="1"/>
    <col min="5" max="5" width="13.5703125" style="3" customWidth="1"/>
    <col min="6" max="6" width="44.28515625" style="4" customWidth="1"/>
    <col min="7" max="7" width="15.85546875" style="5" customWidth="1"/>
    <col min="8" max="8" width="16" style="5" customWidth="1"/>
    <col min="9" max="9" width="11.7109375" style="6" customWidth="1"/>
    <col min="10" max="10" width="7.85546875" style="7" customWidth="1"/>
    <col min="11" max="11" width="11.85546875" style="8" customWidth="1"/>
    <col min="12" max="12" width="14.28515625" style="9" customWidth="1"/>
    <col min="13" max="13" width="14.42578125" style="10" customWidth="1"/>
    <col min="14" max="16384" width="31.7109375" style="1"/>
  </cols>
  <sheetData>
    <row r="1" spans="1:200" s="116" customFormat="1">
      <c r="A1" s="44" t="s">
        <v>41</v>
      </c>
    </row>
    <row r="2" spans="1:200" s="44" customFormat="1">
      <c r="A2" s="116" t="s">
        <v>42</v>
      </c>
      <c r="B2" s="116"/>
      <c r="C2" s="43"/>
      <c r="E2" s="45"/>
      <c r="F2" s="46"/>
      <c r="G2" s="47"/>
      <c r="H2" s="47"/>
      <c r="I2" s="47"/>
      <c r="J2" s="48"/>
      <c r="K2" s="49"/>
      <c r="L2" s="50"/>
      <c r="M2" s="51"/>
    </row>
    <row r="3" spans="1:200" s="116" customFormat="1">
      <c r="A3" s="44" t="s">
        <v>43</v>
      </c>
    </row>
    <row r="4" spans="1:200" s="116" customFormat="1">
      <c r="A4" s="44"/>
    </row>
    <row r="5" spans="1:200" s="116" customFormat="1">
      <c r="A5" s="44"/>
    </row>
    <row r="6" spans="1:200">
      <c r="B6" s="52"/>
      <c r="C6" s="53"/>
      <c r="D6" s="39"/>
      <c r="E6" s="52"/>
      <c r="F6" s="53" t="s">
        <v>158</v>
      </c>
      <c r="G6" s="39"/>
      <c r="H6" s="45"/>
      <c r="I6" s="4"/>
      <c r="J6" s="6"/>
      <c r="K6" s="7"/>
      <c r="L6" s="8"/>
      <c r="M6" s="9"/>
    </row>
    <row r="7" spans="1:200">
      <c r="B7" s="52"/>
      <c r="C7" s="53"/>
      <c r="D7" s="39"/>
      <c r="E7" s="52"/>
      <c r="F7" s="53" t="s">
        <v>238</v>
      </c>
      <c r="G7" s="39"/>
      <c r="H7" s="45"/>
      <c r="I7" s="4"/>
      <c r="J7" s="6"/>
      <c r="K7" s="7"/>
      <c r="L7" s="8"/>
      <c r="M7" s="9"/>
    </row>
    <row r="8" spans="1:200">
      <c r="B8" s="54"/>
      <c r="C8" s="55"/>
      <c r="D8" s="44"/>
      <c r="I8" s="56"/>
      <c r="J8" s="6"/>
      <c r="K8" s="7"/>
      <c r="L8" s="8"/>
      <c r="M8" s="9"/>
    </row>
    <row r="9" spans="1:200" ht="13.5" thickBot="1">
      <c r="B9" s="54"/>
      <c r="C9" s="53"/>
      <c r="D9" s="44"/>
      <c r="I9" s="56"/>
      <c r="J9" s="6"/>
      <c r="K9" s="7"/>
      <c r="L9" s="8"/>
      <c r="M9" s="9"/>
    </row>
    <row r="10" spans="1:200" s="107" customFormat="1" ht="38.450000000000003" customHeight="1" thickBot="1">
      <c r="A10" s="119" t="s">
        <v>44</v>
      </c>
      <c r="B10" s="120" t="s">
        <v>161</v>
      </c>
      <c r="C10" s="120" t="s">
        <v>0</v>
      </c>
      <c r="D10" s="120" t="s">
        <v>1</v>
      </c>
      <c r="E10" s="63" t="s">
        <v>467</v>
      </c>
      <c r="F10" s="121" t="s">
        <v>45</v>
      </c>
      <c r="G10" s="121" t="s">
        <v>46</v>
      </c>
      <c r="H10" s="121" t="s">
        <v>47</v>
      </c>
      <c r="I10" s="122" t="s">
        <v>5</v>
      </c>
      <c r="J10" s="121" t="s">
        <v>2</v>
      </c>
      <c r="K10" s="123" t="s">
        <v>6</v>
      </c>
      <c r="L10" s="124" t="s">
        <v>159</v>
      </c>
      <c r="M10" s="125" t="s">
        <v>160</v>
      </c>
    </row>
    <row r="11" spans="1:200" s="88" customFormat="1" ht="18" customHeight="1">
      <c r="A11" s="357" t="s">
        <v>370</v>
      </c>
      <c r="B11" s="356"/>
      <c r="C11" s="356"/>
      <c r="D11" s="356"/>
      <c r="E11" s="356"/>
      <c r="F11" s="356"/>
      <c r="G11" s="356"/>
      <c r="H11" s="356"/>
      <c r="I11" s="356"/>
      <c r="J11" s="356"/>
      <c r="K11" s="356"/>
      <c r="L11" s="356"/>
      <c r="M11" s="358"/>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row>
    <row r="12" spans="1:200" ht="78.75" customHeight="1">
      <c r="A12" s="260" t="s">
        <v>86</v>
      </c>
      <c r="B12" s="58" t="s">
        <v>245</v>
      </c>
      <c r="C12" s="71" t="s">
        <v>246</v>
      </c>
      <c r="D12" s="59" t="s">
        <v>3</v>
      </c>
      <c r="E12" s="60">
        <v>9000</v>
      </c>
      <c r="F12" s="159"/>
      <c r="G12" s="160"/>
      <c r="H12" s="160"/>
      <c r="I12" s="228">
        <v>0</v>
      </c>
      <c r="J12" s="262">
        <v>0</v>
      </c>
      <c r="K12" s="225">
        <f>I12+(I12*J12/100)</f>
        <v>0</v>
      </c>
      <c r="L12" s="226">
        <f>E12*I12</f>
        <v>0</v>
      </c>
      <c r="M12" s="227">
        <f>E12*K12</f>
        <v>0</v>
      </c>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row>
    <row r="13" spans="1:200" ht="108.75" customHeight="1">
      <c r="A13" s="260" t="s">
        <v>239</v>
      </c>
      <c r="B13" s="131" t="s">
        <v>247</v>
      </c>
      <c r="C13" s="131" t="s">
        <v>459</v>
      </c>
      <c r="D13" s="224" t="s">
        <v>3</v>
      </c>
      <c r="E13" s="240">
        <v>6000</v>
      </c>
      <c r="F13" s="159"/>
      <c r="G13" s="160"/>
      <c r="H13" s="160"/>
      <c r="I13" s="252">
        <v>0</v>
      </c>
      <c r="J13" s="263">
        <v>0</v>
      </c>
      <c r="K13" s="253">
        <f t="shared" ref="K13:K14" si="0">I13+(I13*J13/100)</f>
        <v>0</v>
      </c>
      <c r="L13" s="226">
        <f t="shared" ref="L13:L14" si="1">E13*I13</f>
        <v>0</v>
      </c>
      <c r="M13" s="227">
        <f t="shared" ref="M13:M14" si="2">E13*K13</f>
        <v>0</v>
      </c>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row>
    <row r="14" spans="1:200" ht="38.25" customHeight="1">
      <c r="A14" s="260" t="s">
        <v>240</v>
      </c>
      <c r="B14" s="71" t="s">
        <v>248</v>
      </c>
      <c r="C14" s="71" t="s">
        <v>243</v>
      </c>
      <c r="D14" s="224" t="s">
        <v>3</v>
      </c>
      <c r="E14" s="240">
        <v>200</v>
      </c>
      <c r="F14" s="159"/>
      <c r="G14" s="160"/>
      <c r="H14" s="160"/>
      <c r="I14" s="254">
        <v>0</v>
      </c>
      <c r="J14" s="264">
        <v>0</v>
      </c>
      <c r="K14" s="255">
        <f t="shared" si="0"/>
        <v>0</v>
      </c>
      <c r="L14" s="226">
        <f t="shared" si="1"/>
        <v>0</v>
      </c>
      <c r="M14" s="227">
        <f t="shared" si="2"/>
        <v>0</v>
      </c>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row>
    <row r="15" spans="1:200" ht="99.75" customHeight="1">
      <c r="A15" s="260" t="s">
        <v>369</v>
      </c>
      <c r="B15" s="71" t="s">
        <v>249</v>
      </c>
      <c r="C15" s="131" t="s">
        <v>150</v>
      </c>
      <c r="D15" s="224" t="s">
        <v>3</v>
      </c>
      <c r="E15" s="247">
        <v>1700</v>
      </c>
      <c r="F15" s="159"/>
      <c r="G15" s="160"/>
      <c r="H15" s="160"/>
      <c r="I15" s="256">
        <v>0</v>
      </c>
      <c r="J15" s="265">
        <v>0</v>
      </c>
      <c r="K15" s="257">
        <f>I15+(I15*J15/100)</f>
        <v>0</v>
      </c>
      <c r="L15" s="226">
        <f>E15*I15</f>
        <v>0</v>
      </c>
      <c r="M15" s="227">
        <f>E15*K15</f>
        <v>0</v>
      </c>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row>
    <row r="16" spans="1:200" ht="128.25" customHeight="1" thickBot="1">
      <c r="A16" s="261" t="s">
        <v>242</v>
      </c>
      <c r="B16" s="212" t="s">
        <v>250</v>
      </c>
      <c r="C16" s="251" t="s">
        <v>244</v>
      </c>
      <c r="D16" s="230" t="s">
        <v>3</v>
      </c>
      <c r="E16" s="250">
        <v>50</v>
      </c>
      <c r="F16" s="215"/>
      <c r="G16" s="216"/>
      <c r="H16" s="216"/>
      <c r="I16" s="223">
        <v>0</v>
      </c>
      <c r="J16" s="266">
        <v>0</v>
      </c>
      <c r="K16" s="258">
        <f>I16+(I16*J16/100)</f>
        <v>0</v>
      </c>
      <c r="L16" s="244">
        <f>E16*I16</f>
        <v>0</v>
      </c>
      <c r="M16" s="245">
        <f>E16*K16</f>
        <v>0</v>
      </c>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row>
    <row r="17" spans="1:200" s="57" customFormat="1" ht="15" customHeight="1" thickBot="1">
      <c r="A17" s="74" t="s">
        <v>241</v>
      </c>
      <c r="B17" s="75"/>
      <c r="C17" s="75"/>
      <c r="D17" s="75"/>
      <c r="E17" s="77"/>
      <c r="F17" s="94"/>
      <c r="G17" s="95"/>
      <c r="H17" s="96"/>
      <c r="I17" s="81"/>
      <c r="J17" s="82"/>
      <c r="K17" s="83"/>
      <c r="L17" s="84">
        <f>SUM(L12:L16)</f>
        <v>0</v>
      </c>
      <c r="M17" s="85">
        <f>SUM(M12:M16)</f>
        <v>0</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row>
    <row r="18" spans="1:200">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row>
    <row r="19" spans="1:200">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row>
    <row r="20" spans="1:200">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row>
    <row r="21" spans="1:200">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row>
    <row r="22" spans="1:200">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row>
    <row r="23" spans="1:200">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row>
    <row r="24" spans="1:200">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row>
    <row r="25" spans="1:200">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row>
    <row r="26" spans="1:200">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row>
    <row r="27" spans="1:200">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row>
    <row r="28" spans="1:200">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row>
    <row r="29" spans="1:200">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row>
    <row r="30" spans="1:200">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row>
    <row r="31" spans="1:200">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X31" s="107"/>
      <c r="EY31" s="107"/>
      <c r="EZ31" s="107"/>
      <c r="FA31" s="107"/>
      <c r="FB31" s="107"/>
      <c r="FC31" s="107"/>
      <c r="FD31" s="107"/>
      <c r="FE31" s="107"/>
      <c r="FF31" s="107"/>
      <c r="FG31" s="107"/>
      <c r="FH31" s="107"/>
      <c r="FI31" s="107"/>
      <c r="FJ31" s="107"/>
      <c r="FK31" s="107"/>
      <c r="FL31" s="107"/>
      <c r="FM31" s="107"/>
      <c r="FN31" s="107"/>
      <c r="FO31" s="107"/>
      <c r="FP31" s="107"/>
      <c r="FQ31" s="107"/>
      <c r="FR31" s="107"/>
      <c r="FS31" s="107"/>
      <c r="FT31" s="107"/>
      <c r="FU31" s="107"/>
      <c r="FV31" s="107"/>
      <c r="FW31" s="107"/>
      <c r="FX31" s="107"/>
      <c r="FY31" s="107"/>
      <c r="FZ31" s="107"/>
      <c r="GA31" s="107"/>
      <c r="GB31" s="107"/>
      <c r="GC31" s="107"/>
      <c r="GD31" s="107"/>
      <c r="GE31" s="107"/>
      <c r="GF31" s="107"/>
      <c r="GG31" s="107"/>
      <c r="GH31" s="107"/>
      <c r="GI31" s="107"/>
      <c r="GJ31" s="107"/>
      <c r="GK31" s="107"/>
      <c r="GL31" s="107"/>
      <c r="GM31" s="107"/>
      <c r="GN31" s="107"/>
      <c r="GO31" s="107"/>
      <c r="GP31" s="107"/>
      <c r="GQ31" s="107"/>
      <c r="GR31" s="107"/>
    </row>
    <row r="32" spans="1:200">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X32" s="107"/>
      <c r="EY32" s="107"/>
      <c r="EZ32" s="107"/>
      <c r="FA32" s="107"/>
      <c r="FB32" s="107"/>
      <c r="FC32" s="107"/>
      <c r="FD32" s="107"/>
      <c r="FE32" s="107"/>
      <c r="FF32" s="107"/>
      <c r="FG32" s="107"/>
      <c r="FH32" s="107"/>
      <c r="FI32" s="107"/>
      <c r="FJ32" s="107"/>
      <c r="FK32" s="107"/>
      <c r="FL32" s="107"/>
      <c r="FM32" s="107"/>
      <c r="FN32" s="107"/>
      <c r="FO32" s="107"/>
      <c r="FP32" s="107"/>
      <c r="FQ32" s="107"/>
      <c r="FR32" s="107"/>
      <c r="FS32" s="107"/>
      <c r="FT32" s="107"/>
      <c r="FU32" s="107"/>
      <c r="FV32" s="107"/>
      <c r="FW32" s="107"/>
      <c r="FX32" s="107"/>
      <c r="FY32" s="107"/>
      <c r="FZ32" s="107"/>
      <c r="GA32" s="107"/>
      <c r="GB32" s="107"/>
      <c r="GC32" s="107"/>
      <c r="GD32" s="107"/>
      <c r="GE32" s="107"/>
      <c r="GF32" s="107"/>
      <c r="GG32" s="107"/>
      <c r="GH32" s="107"/>
      <c r="GI32" s="107"/>
      <c r="GJ32" s="107"/>
      <c r="GK32" s="107"/>
      <c r="GL32" s="107"/>
      <c r="GM32" s="107"/>
      <c r="GN32" s="107"/>
      <c r="GO32" s="107"/>
      <c r="GP32" s="107"/>
      <c r="GQ32" s="107"/>
      <c r="GR32" s="107"/>
    </row>
    <row r="33" spans="15:200">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row>
    <row r="34" spans="15:200">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row>
    <row r="35" spans="15:200">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c r="EF35" s="107"/>
      <c r="EG35" s="107"/>
      <c r="EH35" s="107"/>
      <c r="EI35" s="107"/>
      <c r="EJ35" s="107"/>
      <c r="EK35" s="107"/>
      <c r="EL35" s="107"/>
      <c r="EM35" s="107"/>
      <c r="EN35" s="107"/>
      <c r="EO35" s="107"/>
      <c r="EP35" s="107"/>
      <c r="EQ35" s="107"/>
      <c r="ER35" s="107"/>
      <c r="ES35" s="107"/>
      <c r="ET35" s="107"/>
      <c r="EU35" s="107"/>
      <c r="EV35" s="107"/>
      <c r="EW35" s="107"/>
      <c r="EX35" s="107"/>
      <c r="EY35" s="107"/>
      <c r="EZ35" s="107"/>
      <c r="FA35" s="107"/>
      <c r="FB35" s="107"/>
      <c r="FC35" s="107"/>
      <c r="FD35" s="107"/>
      <c r="FE35" s="107"/>
      <c r="FF35" s="107"/>
      <c r="FG35" s="107"/>
      <c r="FH35" s="107"/>
      <c r="FI35" s="107"/>
      <c r="FJ35" s="107"/>
      <c r="FK35" s="107"/>
      <c r="FL35" s="107"/>
      <c r="FM35" s="107"/>
      <c r="FN35" s="107"/>
      <c r="FO35" s="107"/>
      <c r="FP35" s="107"/>
      <c r="FQ35" s="107"/>
      <c r="FR35" s="107"/>
      <c r="FS35" s="107"/>
      <c r="FT35" s="107"/>
      <c r="FU35" s="107"/>
      <c r="FV35" s="107"/>
      <c r="FW35" s="107"/>
      <c r="FX35" s="107"/>
      <c r="FY35" s="107"/>
      <c r="FZ35" s="107"/>
      <c r="GA35" s="107"/>
      <c r="GB35" s="107"/>
      <c r="GC35" s="107"/>
      <c r="GD35" s="107"/>
      <c r="GE35" s="107"/>
      <c r="GF35" s="107"/>
      <c r="GG35" s="107"/>
      <c r="GH35" s="107"/>
      <c r="GI35" s="107"/>
      <c r="GJ35" s="107"/>
      <c r="GK35" s="107"/>
      <c r="GL35" s="107"/>
      <c r="GM35" s="107"/>
      <c r="GN35" s="107"/>
      <c r="GO35" s="107"/>
      <c r="GP35" s="107"/>
      <c r="GQ35" s="107"/>
      <c r="GR35" s="107"/>
    </row>
    <row r="36" spans="15:200">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row>
    <row r="37" spans="15:200">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row>
    <row r="38" spans="15:200">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row>
    <row r="39" spans="15:200">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row>
    <row r="40" spans="15:200">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row>
    <row r="41" spans="15:200">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c r="EF41" s="107"/>
      <c r="EG41" s="107"/>
      <c r="EH41" s="107"/>
      <c r="EI41" s="107"/>
      <c r="EJ41" s="107"/>
      <c r="EK41" s="107"/>
      <c r="EL41" s="107"/>
      <c r="EM41" s="107"/>
      <c r="EN41" s="107"/>
      <c r="EO41" s="107"/>
      <c r="EP41" s="107"/>
      <c r="EQ41" s="107"/>
      <c r="ER41" s="107"/>
      <c r="ES41" s="107"/>
      <c r="ET41" s="107"/>
      <c r="EU41" s="107"/>
      <c r="EV41" s="107"/>
      <c r="EW41" s="107"/>
      <c r="EX41" s="107"/>
      <c r="EY41" s="107"/>
      <c r="EZ41" s="107"/>
      <c r="FA41" s="107"/>
      <c r="FB41" s="107"/>
      <c r="FC41" s="107"/>
      <c r="FD41" s="107"/>
      <c r="FE41" s="107"/>
      <c r="FF41" s="107"/>
      <c r="FG41" s="107"/>
      <c r="FH41" s="107"/>
      <c r="FI41" s="107"/>
      <c r="FJ41" s="107"/>
      <c r="FK41" s="107"/>
      <c r="FL41" s="107"/>
      <c r="FM41" s="107"/>
      <c r="FN41" s="107"/>
      <c r="FO41" s="107"/>
      <c r="FP41" s="107"/>
      <c r="FQ41" s="107"/>
      <c r="FR41" s="107"/>
      <c r="FS41" s="107"/>
      <c r="FT41" s="107"/>
      <c r="FU41" s="107"/>
      <c r="FV41" s="107"/>
      <c r="FW41" s="107"/>
      <c r="FX41" s="107"/>
      <c r="FY41" s="107"/>
      <c r="FZ41" s="107"/>
      <c r="GA41" s="107"/>
      <c r="GB41" s="107"/>
      <c r="GC41" s="107"/>
      <c r="GD41" s="107"/>
      <c r="GE41" s="107"/>
      <c r="GF41" s="107"/>
      <c r="GG41" s="107"/>
      <c r="GH41" s="107"/>
      <c r="GI41" s="107"/>
      <c r="GJ41" s="107"/>
      <c r="GK41" s="107"/>
      <c r="GL41" s="107"/>
      <c r="GM41" s="107"/>
      <c r="GN41" s="107"/>
      <c r="GO41" s="107"/>
      <c r="GP41" s="107"/>
      <c r="GQ41" s="107"/>
      <c r="GR41" s="107"/>
    </row>
    <row r="42" spans="15:200">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c r="EF42" s="107"/>
      <c r="EG42" s="107"/>
      <c r="EH42" s="107"/>
      <c r="EI42" s="107"/>
      <c r="EJ42" s="107"/>
      <c r="EK42" s="107"/>
      <c r="EL42" s="107"/>
      <c r="EM42" s="107"/>
      <c r="EN42" s="107"/>
      <c r="EO42" s="107"/>
      <c r="EP42" s="107"/>
      <c r="EQ42" s="107"/>
      <c r="ER42" s="107"/>
      <c r="ES42" s="107"/>
      <c r="ET42" s="107"/>
      <c r="EU42" s="107"/>
      <c r="EV42" s="107"/>
      <c r="EW42" s="107"/>
      <c r="EX42" s="107"/>
      <c r="EY42" s="107"/>
      <c r="EZ42" s="107"/>
      <c r="FA42" s="107"/>
      <c r="FB42" s="107"/>
      <c r="FC42" s="107"/>
      <c r="FD42" s="107"/>
      <c r="FE42" s="107"/>
      <c r="FF42" s="107"/>
      <c r="FG42" s="107"/>
      <c r="FH42" s="107"/>
      <c r="FI42" s="107"/>
      <c r="FJ42" s="107"/>
      <c r="FK42" s="107"/>
      <c r="FL42" s="107"/>
      <c r="FM42" s="107"/>
      <c r="FN42" s="107"/>
      <c r="FO42" s="107"/>
      <c r="FP42" s="107"/>
      <c r="FQ42" s="107"/>
      <c r="FR42" s="107"/>
      <c r="FS42" s="107"/>
      <c r="FT42" s="107"/>
      <c r="FU42" s="107"/>
      <c r="FV42" s="107"/>
      <c r="FW42" s="107"/>
      <c r="FX42" s="107"/>
      <c r="FY42" s="107"/>
      <c r="FZ42" s="107"/>
      <c r="GA42" s="107"/>
      <c r="GB42" s="107"/>
      <c r="GC42" s="107"/>
      <c r="GD42" s="107"/>
      <c r="GE42" s="107"/>
      <c r="GF42" s="107"/>
      <c r="GG42" s="107"/>
      <c r="GH42" s="107"/>
      <c r="GI42" s="107"/>
      <c r="GJ42" s="107"/>
      <c r="GK42" s="107"/>
      <c r="GL42" s="107"/>
      <c r="GM42" s="107"/>
      <c r="GN42" s="107"/>
      <c r="GO42" s="107"/>
      <c r="GP42" s="107"/>
      <c r="GQ42" s="107"/>
      <c r="GR42" s="107"/>
    </row>
    <row r="43" spans="15:200">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c r="EF43" s="107"/>
      <c r="EG43" s="107"/>
      <c r="EH43" s="107"/>
      <c r="EI43" s="107"/>
      <c r="EJ43" s="107"/>
      <c r="EK43" s="107"/>
      <c r="EL43" s="107"/>
      <c r="EM43" s="107"/>
      <c r="EN43" s="107"/>
      <c r="EO43" s="107"/>
      <c r="EP43" s="107"/>
      <c r="EQ43" s="107"/>
      <c r="ER43" s="107"/>
      <c r="ES43" s="107"/>
      <c r="ET43" s="107"/>
      <c r="EU43" s="107"/>
      <c r="EV43" s="107"/>
      <c r="EW43" s="107"/>
      <c r="EX43" s="107"/>
      <c r="EY43" s="107"/>
      <c r="EZ43" s="107"/>
      <c r="FA43" s="107"/>
      <c r="FB43" s="107"/>
      <c r="FC43" s="107"/>
      <c r="FD43" s="107"/>
      <c r="FE43" s="107"/>
      <c r="FF43" s="107"/>
      <c r="FG43" s="107"/>
      <c r="FH43" s="107"/>
      <c r="FI43" s="107"/>
      <c r="FJ43" s="107"/>
      <c r="FK43" s="107"/>
      <c r="FL43" s="107"/>
      <c r="FM43" s="107"/>
      <c r="FN43" s="107"/>
      <c r="FO43" s="107"/>
      <c r="FP43" s="107"/>
      <c r="FQ43" s="107"/>
      <c r="FR43" s="107"/>
      <c r="FS43" s="107"/>
      <c r="FT43" s="107"/>
      <c r="FU43" s="107"/>
      <c r="FV43" s="107"/>
      <c r="FW43" s="107"/>
      <c r="FX43" s="107"/>
      <c r="FY43" s="107"/>
      <c r="FZ43" s="107"/>
      <c r="GA43" s="107"/>
      <c r="GB43" s="107"/>
      <c r="GC43" s="107"/>
      <c r="GD43" s="107"/>
      <c r="GE43" s="107"/>
      <c r="GF43" s="107"/>
      <c r="GG43" s="107"/>
      <c r="GH43" s="107"/>
      <c r="GI43" s="107"/>
      <c r="GJ43" s="107"/>
      <c r="GK43" s="107"/>
      <c r="GL43" s="107"/>
      <c r="GM43" s="107"/>
      <c r="GN43" s="107"/>
      <c r="GO43" s="107"/>
      <c r="GP43" s="107"/>
      <c r="GQ43" s="107"/>
      <c r="GR43" s="107"/>
    </row>
    <row r="44" spans="15:200">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c r="EB44" s="107"/>
      <c r="EC44" s="107"/>
      <c r="ED44" s="107"/>
      <c r="EE44" s="107"/>
      <c r="EF44" s="107"/>
      <c r="EG44" s="107"/>
      <c r="EH44" s="107"/>
      <c r="EI44" s="107"/>
      <c r="EJ44" s="107"/>
      <c r="EK44" s="107"/>
      <c r="EL44" s="107"/>
      <c r="EM44" s="107"/>
      <c r="EN44" s="107"/>
      <c r="EO44" s="107"/>
      <c r="EP44" s="107"/>
      <c r="EQ44" s="107"/>
      <c r="ER44" s="107"/>
      <c r="ES44" s="107"/>
      <c r="ET44" s="107"/>
      <c r="EU44" s="107"/>
      <c r="EV44" s="107"/>
      <c r="EW44" s="107"/>
      <c r="EX44" s="107"/>
      <c r="EY44" s="107"/>
      <c r="EZ44" s="107"/>
      <c r="FA44" s="107"/>
      <c r="FB44" s="107"/>
      <c r="FC44" s="107"/>
      <c r="FD44" s="107"/>
      <c r="FE44" s="107"/>
      <c r="FF44" s="107"/>
      <c r="FG44" s="107"/>
      <c r="FH44" s="107"/>
      <c r="FI44" s="107"/>
      <c r="FJ44" s="107"/>
      <c r="FK44" s="107"/>
      <c r="FL44" s="107"/>
      <c r="FM44" s="107"/>
      <c r="FN44" s="107"/>
      <c r="FO44" s="107"/>
      <c r="FP44" s="107"/>
      <c r="FQ44" s="107"/>
      <c r="FR44" s="107"/>
      <c r="FS44" s="107"/>
      <c r="FT44" s="107"/>
      <c r="FU44" s="107"/>
      <c r="FV44" s="107"/>
      <c r="FW44" s="107"/>
      <c r="FX44" s="107"/>
      <c r="FY44" s="107"/>
      <c r="FZ44" s="107"/>
      <c r="GA44" s="107"/>
      <c r="GB44" s="107"/>
      <c r="GC44" s="107"/>
      <c r="GD44" s="107"/>
      <c r="GE44" s="107"/>
      <c r="GF44" s="107"/>
      <c r="GG44" s="107"/>
      <c r="GH44" s="107"/>
      <c r="GI44" s="107"/>
      <c r="GJ44" s="107"/>
      <c r="GK44" s="107"/>
      <c r="GL44" s="107"/>
      <c r="GM44" s="107"/>
      <c r="GN44" s="107"/>
      <c r="GO44" s="107"/>
      <c r="GP44" s="107"/>
      <c r="GQ44" s="107"/>
      <c r="GR44" s="107"/>
    </row>
    <row r="45" spans="15:200">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c r="EF45" s="107"/>
      <c r="EG45" s="107"/>
      <c r="EH45" s="107"/>
      <c r="EI45" s="107"/>
      <c r="EJ45" s="107"/>
      <c r="EK45" s="107"/>
      <c r="EL45" s="107"/>
      <c r="EM45" s="107"/>
      <c r="EN45" s="107"/>
      <c r="EO45" s="107"/>
      <c r="EP45" s="107"/>
      <c r="EQ45" s="107"/>
      <c r="ER45" s="107"/>
      <c r="ES45" s="107"/>
      <c r="ET45" s="107"/>
      <c r="EU45" s="107"/>
      <c r="EV45" s="107"/>
      <c r="EW45" s="107"/>
      <c r="EX45" s="107"/>
      <c r="EY45" s="107"/>
      <c r="EZ45" s="107"/>
      <c r="FA45" s="107"/>
      <c r="FB45" s="107"/>
      <c r="FC45" s="107"/>
      <c r="FD45" s="107"/>
      <c r="FE45" s="107"/>
      <c r="FF45" s="107"/>
      <c r="FG45" s="107"/>
      <c r="FH45" s="107"/>
      <c r="FI45" s="107"/>
      <c r="FJ45" s="107"/>
      <c r="FK45" s="107"/>
      <c r="FL45" s="107"/>
      <c r="FM45" s="107"/>
      <c r="FN45" s="107"/>
      <c r="FO45" s="107"/>
      <c r="FP45" s="107"/>
      <c r="FQ45" s="107"/>
      <c r="FR45" s="107"/>
      <c r="FS45" s="107"/>
      <c r="FT45" s="107"/>
      <c r="FU45" s="107"/>
      <c r="FV45" s="107"/>
      <c r="FW45" s="107"/>
      <c r="FX45" s="107"/>
      <c r="FY45" s="107"/>
      <c r="FZ45" s="107"/>
      <c r="GA45" s="107"/>
      <c r="GB45" s="107"/>
      <c r="GC45" s="107"/>
      <c r="GD45" s="107"/>
      <c r="GE45" s="107"/>
      <c r="GF45" s="107"/>
      <c r="GG45" s="107"/>
      <c r="GH45" s="107"/>
      <c r="GI45" s="107"/>
      <c r="GJ45" s="107"/>
      <c r="GK45" s="107"/>
      <c r="GL45" s="107"/>
      <c r="GM45" s="107"/>
      <c r="GN45" s="107"/>
      <c r="GO45" s="107"/>
      <c r="GP45" s="107"/>
      <c r="GQ45" s="107"/>
      <c r="GR45" s="107"/>
    </row>
    <row r="46" spans="15:200">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107"/>
      <c r="EB46" s="107"/>
      <c r="EC46" s="107"/>
      <c r="ED46" s="107"/>
      <c r="EE46" s="107"/>
      <c r="EF46" s="107"/>
      <c r="EG46" s="107"/>
      <c r="EH46" s="107"/>
      <c r="EI46" s="107"/>
      <c r="EJ46" s="107"/>
      <c r="EK46" s="107"/>
      <c r="EL46" s="107"/>
      <c r="EM46" s="107"/>
      <c r="EN46" s="107"/>
      <c r="EO46" s="107"/>
      <c r="EP46" s="107"/>
      <c r="EQ46" s="107"/>
      <c r="ER46" s="107"/>
      <c r="ES46" s="107"/>
      <c r="ET46" s="107"/>
      <c r="EU46" s="107"/>
      <c r="EV46" s="107"/>
      <c r="EW46" s="107"/>
      <c r="EX46" s="107"/>
      <c r="EY46" s="107"/>
      <c r="EZ46" s="107"/>
      <c r="FA46" s="107"/>
      <c r="FB46" s="107"/>
      <c r="FC46" s="107"/>
      <c r="FD46" s="107"/>
      <c r="FE46" s="107"/>
      <c r="FF46" s="107"/>
      <c r="FG46" s="107"/>
      <c r="FH46" s="107"/>
      <c r="FI46" s="107"/>
      <c r="FJ46" s="107"/>
      <c r="FK46" s="107"/>
      <c r="FL46" s="107"/>
      <c r="FM46" s="107"/>
      <c r="FN46" s="107"/>
      <c r="FO46" s="107"/>
      <c r="FP46" s="107"/>
      <c r="FQ46" s="107"/>
      <c r="FR46" s="107"/>
      <c r="FS46" s="107"/>
      <c r="FT46" s="107"/>
      <c r="FU46" s="107"/>
      <c r="FV46" s="107"/>
      <c r="FW46" s="107"/>
      <c r="FX46" s="107"/>
      <c r="FY46" s="107"/>
      <c r="FZ46" s="107"/>
      <c r="GA46" s="107"/>
      <c r="GB46" s="107"/>
      <c r="GC46" s="107"/>
      <c r="GD46" s="107"/>
      <c r="GE46" s="107"/>
      <c r="GF46" s="107"/>
      <c r="GG46" s="107"/>
      <c r="GH46" s="107"/>
      <c r="GI46" s="107"/>
      <c r="GJ46" s="107"/>
      <c r="GK46" s="107"/>
      <c r="GL46" s="107"/>
      <c r="GM46" s="107"/>
      <c r="GN46" s="107"/>
      <c r="GO46" s="107"/>
      <c r="GP46" s="107"/>
      <c r="GQ46" s="107"/>
      <c r="GR46" s="107"/>
    </row>
    <row r="47" spans="15:200">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c r="DJ47" s="107"/>
      <c r="DK47" s="107"/>
      <c r="DL47" s="107"/>
      <c r="DM47" s="107"/>
      <c r="DN47" s="107"/>
      <c r="DO47" s="107"/>
      <c r="DP47" s="107"/>
      <c r="DQ47" s="107"/>
      <c r="DR47" s="107"/>
      <c r="DS47" s="107"/>
      <c r="DT47" s="107"/>
      <c r="DU47" s="107"/>
      <c r="DV47" s="107"/>
      <c r="DW47" s="107"/>
      <c r="DX47" s="107"/>
      <c r="DY47" s="107"/>
      <c r="DZ47" s="107"/>
      <c r="EA47" s="107"/>
      <c r="EB47" s="107"/>
      <c r="EC47" s="107"/>
      <c r="ED47" s="107"/>
      <c r="EE47" s="107"/>
      <c r="EF47" s="107"/>
      <c r="EG47" s="107"/>
      <c r="EH47" s="107"/>
      <c r="EI47" s="107"/>
      <c r="EJ47" s="107"/>
      <c r="EK47" s="107"/>
      <c r="EL47" s="107"/>
      <c r="EM47" s="107"/>
      <c r="EN47" s="107"/>
      <c r="EO47" s="107"/>
      <c r="EP47" s="107"/>
      <c r="EQ47" s="107"/>
      <c r="ER47" s="107"/>
      <c r="ES47" s="107"/>
      <c r="ET47" s="107"/>
      <c r="EU47" s="107"/>
      <c r="EV47" s="107"/>
      <c r="EW47" s="107"/>
      <c r="EX47" s="107"/>
      <c r="EY47" s="107"/>
      <c r="EZ47" s="107"/>
      <c r="FA47" s="107"/>
      <c r="FB47" s="107"/>
      <c r="FC47" s="107"/>
      <c r="FD47" s="107"/>
      <c r="FE47" s="107"/>
      <c r="FF47" s="107"/>
      <c r="FG47" s="107"/>
      <c r="FH47" s="107"/>
      <c r="FI47" s="107"/>
      <c r="FJ47" s="107"/>
      <c r="FK47" s="107"/>
      <c r="FL47" s="107"/>
      <c r="FM47" s="107"/>
      <c r="FN47" s="107"/>
      <c r="FO47" s="107"/>
      <c r="FP47" s="107"/>
      <c r="FQ47" s="107"/>
      <c r="FR47" s="107"/>
      <c r="FS47" s="107"/>
      <c r="FT47" s="107"/>
      <c r="FU47" s="107"/>
      <c r="FV47" s="107"/>
      <c r="FW47" s="107"/>
      <c r="FX47" s="107"/>
      <c r="FY47" s="107"/>
      <c r="FZ47" s="107"/>
      <c r="GA47" s="107"/>
      <c r="GB47" s="107"/>
      <c r="GC47" s="107"/>
      <c r="GD47" s="107"/>
      <c r="GE47" s="107"/>
      <c r="GF47" s="107"/>
      <c r="GG47" s="107"/>
      <c r="GH47" s="107"/>
      <c r="GI47" s="107"/>
      <c r="GJ47" s="107"/>
      <c r="GK47" s="107"/>
      <c r="GL47" s="107"/>
      <c r="GM47" s="107"/>
      <c r="GN47" s="107"/>
      <c r="GO47" s="107"/>
      <c r="GP47" s="107"/>
      <c r="GQ47" s="107"/>
      <c r="GR47" s="107"/>
    </row>
    <row r="48" spans="15:200">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c r="DJ48" s="107"/>
      <c r="DK48" s="107"/>
      <c r="DL48" s="107"/>
      <c r="DM48" s="107"/>
      <c r="DN48" s="107"/>
      <c r="DO48" s="107"/>
      <c r="DP48" s="107"/>
      <c r="DQ48" s="107"/>
      <c r="DR48" s="107"/>
      <c r="DS48" s="107"/>
      <c r="DT48" s="107"/>
      <c r="DU48" s="107"/>
      <c r="DV48" s="107"/>
      <c r="DW48" s="107"/>
      <c r="DX48" s="107"/>
      <c r="DY48" s="107"/>
      <c r="DZ48" s="107"/>
      <c r="EA48" s="107"/>
      <c r="EB48" s="107"/>
      <c r="EC48" s="107"/>
      <c r="ED48" s="107"/>
      <c r="EE48" s="107"/>
      <c r="EF48" s="107"/>
      <c r="EG48" s="107"/>
      <c r="EH48" s="107"/>
      <c r="EI48" s="107"/>
      <c r="EJ48" s="107"/>
      <c r="EK48" s="107"/>
      <c r="EL48" s="107"/>
      <c r="EM48" s="107"/>
      <c r="EN48" s="107"/>
      <c r="EO48" s="107"/>
      <c r="EP48" s="107"/>
      <c r="EQ48" s="107"/>
      <c r="ER48" s="107"/>
      <c r="ES48" s="107"/>
      <c r="ET48" s="107"/>
      <c r="EU48" s="107"/>
      <c r="EV48" s="107"/>
      <c r="EW48" s="107"/>
      <c r="EX48" s="107"/>
      <c r="EY48" s="107"/>
      <c r="EZ48" s="107"/>
      <c r="FA48" s="107"/>
      <c r="FB48" s="107"/>
      <c r="FC48" s="107"/>
      <c r="FD48" s="107"/>
      <c r="FE48" s="107"/>
      <c r="FF48" s="107"/>
      <c r="FG48" s="107"/>
      <c r="FH48" s="107"/>
      <c r="FI48" s="107"/>
      <c r="FJ48" s="107"/>
      <c r="FK48" s="107"/>
      <c r="FL48" s="107"/>
      <c r="FM48" s="107"/>
      <c r="FN48" s="107"/>
      <c r="FO48" s="107"/>
      <c r="FP48" s="107"/>
      <c r="FQ48" s="107"/>
      <c r="FR48" s="107"/>
      <c r="FS48" s="107"/>
      <c r="FT48" s="107"/>
      <c r="FU48" s="107"/>
      <c r="FV48" s="107"/>
      <c r="FW48" s="107"/>
      <c r="FX48" s="107"/>
      <c r="FY48" s="107"/>
      <c r="FZ48" s="107"/>
      <c r="GA48" s="107"/>
      <c r="GB48" s="107"/>
      <c r="GC48" s="107"/>
      <c r="GD48" s="107"/>
      <c r="GE48" s="107"/>
      <c r="GF48" s="107"/>
      <c r="GG48" s="107"/>
      <c r="GH48" s="107"/>
      <c r="GI48" s="107"/>
      <c r="GJ48" s="107"/>
      <c r="GK48" s="107"/>
      <c r="GL48" s="107"/>
      <c r="GM48" s="107"/>
      <c r="GN48" s="107"/>
      <c r="GO48" s="107"/>
      <c r="GP48" s="107"/>
      <c r="GQ48" s="107"/>
      <c r="GR48" s="107"/>
    </row>
    <row r="49" spans="15:200">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7"/>
      <c r="FD49" s="107"/>
      <c r="FE49" s="107"/>
      <c r="FF49" s="107"/>
      <c r="FG49" s="107"/>
      <c r="FH49" s="107"/>
      <c r="FI49" s="107"/>
      <c r="FJ49" s="107"/>
      <c r="FK49" s="107"/>
      <c r="FL49" s="107"/>
      <c r="FM49" s="107"/>
      <c r="FN49" s="107"/>
      <c r="FO49" s="107"/>
      <c r="FP49" s="107"/>
      <c r="FQ49" s="107"/>
      <c r="FR49" s="107"/>
      <c r="FS49" s="107"/>
      <c r="FT49" s="107"/>
      <c r="FU49" s="107"/>
      <c r="FV49" s="107"/>
      <c r="FW49" s="107"/>
      <c r="FX49" s="107"/>
      <c r="FY49" s="107"/>
      <c r="FZ49" s="107"/>
      <c r="GA49" s="107"/>
      <c r="GB49" s="107"/>
      <c r="GC49" s="107"/>
      <c r="GD49" s="107"/>
      <c r="GE49" s="107"/>
      <c r="GF49" s="107"/>
      <c r="GG49" s="107"/>
      <c r="GH49" s="107"/>
      <c r="GI49" s="107"/>
      <c r="GJ49" s="107"/>
      <c r="GK49" s="107"/>
      <c r="GL49" s="107"/>
      <c r="GM49" s="107"/>
      <c r="GN49" s="107"/>
      <c r="GO49" s="107"/>
      <c r="GP49" s="107"/>
      <c r="GQ49" s="107"/>
      <c r="GR49" s="107"/>
    </row>
    <row r="50" spans="15:200">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c r="BR50" s="107"/>
      <c r="BS50" s="107"/>
      <c r="BT50" s="107"/>
      <c r="BU50" s="107"/>
      <c r="BV50" s="107"/>
      <c r="BW50" s="107"/>
      <c r="BX50" s="107"/>
      <c r="BY50" s="107"/>
      <c r="BZ50" s="107"/>
      <c r="CA50" s="107"/>
      <c r="CB50" s="107"/>
      <c r="CC50" s="107"/>
      <c r="CD50" s="107"/>
      <c r="CE50" s="107"/>
      <c r="CF50" s="107"/>
      <c r="CG50" s="107"/>
      <c r="CH50" s="107"/>
      <c r="CI50" s="107"/>
      <c r="CJ50" s="107"/>
      <c r="CK50" s="107"/>
      <c r="CL50" s="107"/>
      <c r="CM50" s="107"/>
      <c r="CN50" s="107"/>
      <c r="CO50" s="107"/>
      <c r="CP50" s="107"/>
      <c r="CQ50" s="107"/>
      <c r="CR50" s="107"/>
      <c r="CS50" s="107"/>
      <c r="CT50" s="107"/>
      <c r="CU50" s="107"/>
      <c r="CV50" s="107"/>
      <c r="CW50" s="107"/>
      <c r="CX50" s="107"/>
      <c r="CY50" s="107"/>
      <c r="CZ50" s="107"/>
      <c r="DA50" s="107"/>
      <c r="DB50" s="107"/>
      <c r="DC50" s="107"/>
      <c r="DD50" s="107"/>
      <c r="DE50" s="107"/>
      <c r="DF50" s="107"/>
      <c r="DG50" s="107"/>
      <c r="DH50" s="107"/>
      <c r="DI50" s="107"/>
      <c r="DJ50" s="107"/>
      <c r="DK50" s="107"/>
      <c r="DL50" s="107"/>
      <c r="DM50" s="107"/>
      <c r="DN50" s="107"/>
      <c r="DO50" s="107"/>
      <c r="DP50" s="107"/>
      <c r="DQ50" s="107"/>
      <c r="DR50" s="107"/>
      <c r="DS50" s="107"/>
      <c r="DT50" s="107"/>
      <c r="DU50" s="107"/>
      <c r="DV50" s="107"/>
      <c r="DW50" s="107"/>
      <c r="DX50" s="107"/>
      <c r="DY50" s="107"/>
      <c r="DZ50" s="107"/>
      <c r="EA50" s="107"/>
      <c r="EB50" s="107"/>
      <c r="EC50" s="107"/>
      <c r="ED50" s="107"/>
      <c r="EE50" s="107"/>
      <c r="EF50" s="107"/>
      <c r="EG50" s="107"/>
      <c r="EH50" s="107"/>
      <c r="EI50" s="107"/>
      <c r="EJ50" s="107"/>
      <c r="EK50" s="107"/>
      <c r="EL50" s="107"/>
      <c r="EM50" s="107"/>
      <c r="EN50" s="107"/>
      <c r="EO50" s="107"/>
      <c r="EP50" s="107"/>
      <c r="EQ50" s="107"/>
      <c r="ER50" s="107"/>
      <c r="ES50" s="107"/>
      <c r="ET50" s="107"/>
      <c r="EU50" s="107"/>
      <c r="EV50" s="107"/>
      <c r="EW50" s="107"/>
      <c r="EX50" s="107"/>
      <c r="EY50" s="107"/>
      <c r="EZ50" s="107"/>
      <c r="FA50" s="107"/>
      <c r="FB50" s="107"/>
      <c r="FC50" s="107"/>
      <c r="FD50" s="107"/>
      <c r="FE50" s="107"/>
      <c r="FF50" s="107"/>
      <c r="FG50" s="107"/>
      <c r="FH50" s="107"/>
      <c r="FI50" s="107"/>
      <c r="FJ50" s="107"/>
      <c r="FK50" s="107"/>
      <c r="FL50" s="107"/>
      <c r="FM50" s="107"/>
      <c r="FN50" s="107"/>
      <c r="FO50" s="107"/>
      <c r="FP50" s="107"/>
      <c r="FQ50" s="107"/>
      <c r="FR50" s="107"/>
      <c r="FS50" s="107"/>
      <c r="FT50" s="107"/>
      <c r="FU50" s="107"/>
      <c r="FV50" s="107"/>
      <c r="FW50" s="107"/>
      <c r="FX50" s="107"/>
      <c r="FY50" s="107"/>
      <c r="FZ50" s="107"/>
      <c r="GA50" s="107"/>
      <c r="GB50" s="107"/>
      <c r="GC50" s="107"/>
      <c r="GD50" s="107"/>
      <c r="GE50" s="107"/>
      <c r="GF50" s="107"/>
      <c r="GG50" s="107"/>
      <c r="GH50" s="107"/>
      <c r="GI50" s="107"/>
      <c r="GJ50" s="107"/>
      <c r="GK50" s="107"/>
      <c r="GL50" s="107"/>
      <c r="GM50" s="107"/>
      <c r="GN50" s="107"/>
      <c r="GO50" s="107"/>
      <c r="GP50" s="107"/>
      <c r="GQ50" s="107"/>
      <c r="GR50" s="107"/>
    </row>
    <row r="51" spans="15:200">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07"/>
      <c r="BT51" s="107"/>
      <c r="BU51" s="107"/>
      <c r="BV51" s="107"/>
      <c r="BW51" s="107"/>
      <c r="BX51" s="107"/>
      <c r="BY51" s="107"/>
      <c r="BZ51" s="107"/>
      <c r="CA51" s="107"/>
      <c r="CB51" s="107"/>
      <c r="CC51" s="107"/>
      <c r="CD51" s="107"/>
      <c r="CE51" s="107"/>
      <c r="CF51" s="107"/>
      <c r="CG51" s="107"/>
      <c r="CH51" s="107"/>
      <c r="CI51" s="107"/>
      <c r="CJ51" s="107"/>
      <c r="CK51" s="107"/>
      <c r="CL51" s="107"/>
      <c r="CM51" s="107"/>
      <c r="CN51" s="107"/>
      <c r="CO51" s="107"/>
      <c r="CP51" s="107"/>
      <c r="CQ51" s="107"/>
      <c r="CR51" s="107"/>
      <c r="CS51" s="107"/>
      <c r="CT51" s="107"/>
      <c r="CU51" s="107"/>
      <c r="CV51" s="107"/>
      <c r="CW51" s="107"/>
      <c r="CX51" s="107"/>
      <c r="CY51" s="107"/>
      <c r="CZ51" s="107"/>
      <c r="DA51" s="107"/>
      <c r="DB51" s="107"/>
      <c r="DC51" s="107"/>
      <c r="DD51" s="107"/>
      <c r="DE51" s="107"/>
      <c r="DF51" s="107"/>
      <c r="DG51" s="107"/>
      <c r="DH51" s="107"/>
      <c r="DI51" s="107"/>
      <c r="DJ51" s="107"/>
      <c r="DK51" s="107"/>
      <c r="DL51" s="107"/>
      <c r="DM51" s="107"/>
      <c r="DN51" s="107"/>
      <c r="DO51" s="107"/>
      <c r="DP51" s="107"/>
      <c r="DQ51" s="107"/>
      <c r="DR51" s="107"/>
      <c r="DS51" s="107"/>
      <c r="DT51" s="107"/>
      <c r="DU51" s="107"/>
      <c r="DV51" s="107"/>
      <c r="DW51" s="107"/>
      <c r="DX51" s="107"/>
      <c r="DY51" s="107"/>
      <c r="DZ51" s="107"/>
      <c r="EA51" s="107"/>
      <c r="EB51" s="107"/>
      <c r="EC51" s="107"/>
      <c r="ED51" s="107"/>
      <c r="EE51" s="107"/>
      <c r="EF51" s="107"/>
      <c r="EG51" s="107"/>
      <c r="EH51" s="107"/>
      <c r="EI51" s="107"/>
      <c r="EJ51" s="107"/>
      <c r="EK51" s="107"/>
      <c r="EL51" s="107"/>
      <c r="EM51" s="107"/>
      <c r="EN51" s="107"/>
      <c r="EO51" s="107"/>
      <c r="EP51" s="107"/>
      <c r="EQ51" s="107"/>
      <c r="ER51" s="107"/>
      <c r="ES51" s="107"/>
      <c r="ET51" s="107"/>
      <c r="EU51" s="107"/>
      <c r="EV51" s="107"/>
      <c r="EW51" s="107"/>
      <c r="EX51" s="107"/>
      <c r="EY51" s="107"/>
      <c r="EZ51" s="107"/>
      <c r="FA51" s="107"/>
      <c r="FB51" s="107"/>
      <c r="FC51" s="107"/>
      <c r="FD51" s="107"/>
      <c r="FE51" s="107"/>
      <c r="FF51" s="107"/>
      <c r="FG51" s="107"/>
      <c r="FH51" s="107"/>
      <c r="FI51" s="107"/>
      <c r="FJ51" s="107"/>
      <c r="FK51" s="107"/>
      <c r="FL51" s="107"/>
      <c r="FM51" s="107"/>
      <c r="FN51" s="107"/>
      <c r="FO51" s="107"/>
      <c r="FP51" s="107"/>
      <c r="FQ51" s="107"/>
      <c r="FR51" s="107"/>
      <c r="FS51" s="107"/>
      <c r="FT51" s="107"/>
      <c r="FU51" s="107"/>
      <c r="FV51" s="107"/>
      <c r="FW51" s="107"/>
      <c r="FX51" s="107"/>
      <c r="FY51" s="107"/>
      <c r="FZ51" s="107"/>
      <c r="GA51" s="107"/>
      <c r="GB51" s="107"/>
      <c r="GC51" s="107"/>
      <c r="GD51" s="107"/>
      <c r="GE51" s="107"/>
      <c r="GF51" s="107"/>
      <c r="GG51" s="107"/>
      <c r="GH51" s="107"/>
      <c r="GI51" s="107"/>
      <c r="GJ51" s="107"/>
      <c r="GK51" s="107"/>
      <c r="GL51" s="107"/>
      <c r="GM51" s="107"/>
      <c r="GN51" s="107"/>
      <c r="GO51" s="107"/>
      <c r="GP51" s="107"/>
      <c r="GQ51" s="107"/>
      <c r="GR51" s="107"/>
    </row>
    <row r="52" spans="15:200">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7"/>
      <c r="BR52" s="107"/>
      <c r="BS52" s="107"/>
      <c r="BT52" s="107"/>
      <c r="BU52" s="107"/>
      <c r="BV52" s="107"/>
      <c r="BW52" s="107"/>
      <c r="BX52" s="107"/>
      <c r="BY52" s="107"/>
      <c r="BZ52" s="107"/>
      <c r="CA52" s="107"/>
      <c r="CB52" s="107"/>
      <c r="CC52" s="107"/>
      <c r="CD52" s="107"/>
      <c r="CE52" s="107"/>
      <c r="CF52" s="107"/>
      <c r="CG52" s="107"/>
      <c r="CH52" s="107"/>
      <c r="CI52" s="107"/>
      <c r="CJ52" s="107"/>
      <c r="CK52" s="107"/>
      <c r="CL52" s="107"/>
      <c r="CM52" s="107"/>
      <c r="CN52" s="107"/>
      <c r="CO52" s="107"/>
      <c r="CP52" s="107"/>
      <c r="CQ52" s="107"/>
      <c r="CR52" s="107"/>
      <c r="CS52" s="107"/>
      <c r="CT52" s="107"/>
      <c r="CU52" s="107"/>
      <c r="CV52" s="107"/>
      <c r="CW52" s="107"/>
      <c r="CX52" s="107"/>
      <c r="CY52" s="107"/>
      <c r="CZ52" s="107"/>
      <c r="DA52" s="107"/>
      <c r="DB52" s="107"/>
      <c r="DC52" s="107"/>
      <c r="DD52" s="107"/>
      <c r="DE52" s="107"/>
      <c r="DF52" s="107"/>
      <c r="DG52" s="107"/>
      <c r="DH52" s="107"/>
      <c r="DI52" s="107"/>
      <c r="DJ52" s="107"/>
      <c r="DK52" s="107"/>
      <c r="DL52" s="107"/>
      <c r="DM52" s="107"/>
      <c r="DN52" s="107"/>
      <c r="DO52" s="107"/>
      <c r="DP52" s="107"/>
      <c r="DQ52" s="107"/>
      <c r="DR52" s="107"/>
      <c r="DS52" s="107"/>
      <c r="DT52" s="107"/>
      <c r="DU52" s="107"/>
      <c r="DV52" s="107"/>
      <c r="DW52" s="107"/>
      <c r="DX52" s="107"/>
      <c r="DY52" s="107"/>
      <c r="DZ52" s="107"/>
      <c r="EA52" s="107"/>
      <c r="EB52" s="107"/>
      <c r="EC52" s="107"/>
      <c r="ED52" s="107"/>
      <c r="EE52" s="107"/>
      <c r="EF52" s="107"/>
      <c r="EG52" s="107"/>
      <c r="EH52" s="107"/>
      <c r="EI52" s="107"/>
      <c r="EJ52" s="107"/>
      <c r="EK52" s="107"/>
      <c r="EL52" s="107"/>
      <c r="EM52" s="107"/>
      <c r="EN52" s="107"/>
      <c r="EO52" s="107"/>
      <c r="EP52" s="107"/>
      <c r="EQ52" s="107"/>
      <c r="ER52" s="107"/>
      <c r="ES52" s="107"/>
      <c r="ET52" s="107"/>
      <c r="EU52" s="107"/>
      <c r="EV52" s="107"/>
      <c r="EW52" s="107"/>
      <c r="EX52" s="107"/>
      <c r="EY52" s="107"/>
      <c r="EZ52" s="107"/>
      <c r="FA52" s="107"/>
      <c r="FB52" s="107"/>
      <c r="FC52" s="107"/>
      <c r="FD52" s="107"/>
      <c r="FE52" s="107"/>
      <c r="FF52" s="107"/>
      <c r="FG52" s="107"/>
      <c r="FH52" s="107"/>
      <c r="FI52" s="107"/>
      <c r="FJ52" s="107"/>
      <c r="FK52" s="107"/>
      <c r="FL52" s="107"/>
      <c r="FM52" s="107"/>
      <c r="FN52" s="107"/>
      <c r="FO52" s="107"/>
      <c r="FP52" s="107"/>
      <c r="FQ52" s="107"/>
      <c r="FR52" s="107"/>
      <c r="FS52" s="107"/>
      <c r="FT52" s="107"/>
      <c r="FU52" s="107"/>
      <c r="FV52" s="107"/>
      <c r="FW52" s="107"/>
      <c r="FX52" s="107"/>
      <c r="FY52" s="107"/>
      <c r="FZ52" s="107"/>
      <c r="GA52" s="107"/>
      <c r="GB52" s="107"/>
      <c r="GC52" s="107"/>
      <c r="GD52" s="107"/>
      <c r="GE52" s="107"/>
      <c r="GF52" s="107"/>
      <c r="GG52" s="107"/>
      <c r="GH52" s="107"/>
      <c r="GI52" s="107"/>
      <c r="GJ52" s="107"/>
      <c r="GK52" s="107"/>
      <c r="GL52" s="107"/>
      <c r="GM52" s="107"/>
      <c r="GN52" s="107"/>
      <c r="GO52" s="107"/>
      <c r="GP52" s="107"/>
      <c r="GQ52" s="107"/>
      <c r="GR52" s="107"/>
    </row>
    <row r="53" spans="15:200">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107"/>
      <c r="BL53" s="107"/>
      <c r="BM53" s="107"/>
      <c r="BN53" s="107"/>
      <c r="BO53" s="107"/>
      <c r="BP53" s="107"/>
      <c r="BQ53" s="107"/>
      <c r="BR53" s="107"/>
      <c r="BS53" s="107"/>
      <c r="BT53" s="107"/>
      <c r="BU53" s="107"/>
      <c r="BV53" s="107"/>
      <c r="BW53" s="107"/>
      <c r="BX53" s="107"/>
      <c r="BY53" s="107"/>
      <c r="BZ53" s="107"/>
      <c r="CA53" s="107"/>
      <c r="CB53" s="107"/>
      <c r="CC53" s="107"/>
      <c r="CD53" s="107"/>
      <c r="CE53" s="107"/>
      <c r="CF53" s="107"/>
      <c r="CG53" s="107"/>
      <c r="CH53" s="107"/>
      <c r="CI53" s="107"/>
      <c r="CJ53" s="107"/>
      <c r="CK53" s="107"/>
      <c r="CL53" s="107"/>
      <c r="CM53" s="107"/>
      <c r="CN53" s="107"/>
      <c r="CO53" s="107"/>
      <c r="CP53" s="107"/>
      <c r="CQ53" s="107"/>
      <c r="CR53" s="107"/>
      <c r="CS53" s="107"/>
      <c r="CT53" s="107"/>
      <c r="CU53" s="107"/>
      <c r="CV53" s="107"/>
      <c r="CW53" s="107"/>
      <c r="CX53" s="107"/>
      <c r="CY53" s="107"/>
      <c r="CZ53" s="107"/>
      <c r="DA53" s="107"/>
      <c r="DB53" s="107"/>
      <c r="DC53" s="107"/>
      <c r="DD53" s="107"/>
      <c r="DE53" s="107"/>
      <c r="DF53" s="107"/>
      <c r="DG53" s="107"/>
      <c r="DH53" s="107"/>
      <c r="DI53" s="107"/>
      <c r="DJ53" s="107"/>
      <c r="DK53" s="107"/>
      <c r="DL53" s="107"/>
      <c r="DM53" s="107"/>
      <c r="DN53" s="107"/>
      <c r="DO53" s="107"/>
      <c r="DP53" s="107"/>
      <c r="DQ53" s="107"/>
      <c r="DR53" s="107"/>
      <c r="DS53" s="107"/>
      <c r="DT53" s="107"/>
      <c r="DU53" s="107"/>
      <c r="DV53" s="107"/>
      <c r="DW53" s="107"/>
      <c r="DX53" s="107"/>
      <c r="DY53" s="107"/>
      <c r="DZ53" s="107"/>
      <c r="EA53" s="107"/>
      <c r="EB53" s="107"/>
      <c r="EC53" s="107"/>
      <c r="ED53" s="107"/>
      <c r="EE53" s="107"/>
      <c r="EF53" s="107"/>
      <c r="EG53" s="107"/>
      <c r="EH53" s="107"/>
      <c r="EI53" s="107"/>
      <c r="EJ53" s="107"/>
      <c r="EK53" s="107"/>
      <c r="EL53" s="107"/>
      <c r="EM53" s="107"/>
      <c r="EN53" s="107"/>
      <c r="EO53" s="107"/>
      <c r="EP53" s="107"/>
      <c r="EQ53" s="107"/>
      <c r="ER53" s="107"/>
      <c r="ES53" s="107"/>
      <c r="ET53" s="107"/>
      <c r="EU53" s="107"/>
      <c r="EV53" s="107"/>
      <c r="EW53" s="107"/>
      <c r="EX53" s="107"/>
      <c r="EY53" s="107"/>
      <c r="EZ53" s="107"/>
      <c r="FA53" s="107"/>
      <c r="FB53" s="107"/>
      <c r="FC53" s="107"/>
      <c r="FD53" s="107"/>
      <c r="FE53" s="107"/>
      <c r="FF53" s="107"/>
      <c r="FG53" s="107"/>
      <c r="FH53" s="107"/>
      <c r="FI53" s="107"/>
      <c r="FJ53" s="107"/>
      <c r="FK53" s="107"/>
      <c r="FL53" s="107"/>
      <c r="FM53" s="107"/>
      <c r="FN53" s="107"/>
      <c r="FO53" s="107"/>
      <c r="FP53" s="107"/>
      <c r="FQ53" s="107"/>
      <c r="FR53" s="107"/>
      <c r="FS53" s="107"/>
      <c r="FT53" s="107"/>
      <c r="FU53" s="107"/>
      <c r="FV53" s="107"/>
      <c r="FW53" s="107"/>
      <c r="FX53" s="107"/>
      <c r="FY53" s="107"/>
      <c r="FZ53" s="107"/>
      <c r="GA53" s="107"/>
      <c r="GB53" s="107"/>
      <c r="GC53" s="107"/>
      <c r="GD53" s="107"/>
      <c r="GE53" s="107"/>
      <c r="GF53" s="107"/>
      <c r="GG53" s="107"/>
      <c r="GH53" s="107"/>
      <c r="GI53" s="107"/>
      <c r="GJ53" s="107"/>
      <c r="GK53" s="107"/>
      <c r="GL53" s="107"/>
      <c r="GM53" s="107"/>
      <c r="GN53" s="107"/>
      <c r="GO53" s="107"/>
      <c r="GP53" s="107"/>
      <c r="GQ53" s="107"/>
      <c r="GR53" s="107"/>
    </row>
    <row r="54" spans="15:200">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107"/>
      <c r="BL54" s="107"/>
      <c r="BM54" s="107"/>
      <c r="BN54" s="107"/>
      <c r="BO54" s="107"/>
      <c r="BP54" s="107"/>
      <c r="BQ54" s="107"/>
      <c r="BR54" s="107"/>
      <c r="BS54" s="107"/>
      <c r="BT54" s="107"/>
      <c r="BU54" s="107"/>
      <c r="BV54" s="107"/>
      <c r="BW54" s="107"/>
      <c r="BX54" s="107"/>
      <c r="BY54" s="107"/>
      <c r="BZ54" s="107"/>
      <c r="CA54" s="107"/>
      <c r="CB54" s="107"/>
      <c r="CC54" s="107"/>
      <c r="CD54" s="107"/>
      <c r="CE54" s="107"/>
      <c r="CF54" s="107"/>
      <c r="CG54" s="107"/>
      <c r="CH54" s="107"/>
      <c r="CI54" s="107"/>
      <c r="CJ54" s="107"/>
      <c r="CK54" s="107"/>
      <c r="CL54" s="107"/>
      <c r="CM54" s="107"/>
      <c r="CN54" s="107"/>
      <c r="CO54" s="107"/>
      <c r="CP54" s="107"/>
      <c r="CQ54" s="107"/>
      <c r="CR54" s="107"/>
      <c r="CS54" s="107"/>
      <c r="CT54" s="107"/>
      <c r="CU54" s="107"/>
      <c r="CV54" s="107"/>
      <c r="CW54" s="107"/>
      <c r="CX54" s="107"/>
      <c r="CY54" s="107"/>
      <c r="CZ54" s="107"/>
      <c r="DA54" s="107"/>
      <c r="DB54" s="107"/>
      <c r="DC54" s="107"/>
      <c r="DD54" s="107"/>
      <c r="DE54" s="107"/>
      <c r="DF54" s="107"/>
      <c r="DG54" s="107"/>
      <c r="DH54" s="107"/>
      <c r="DI54" s="107"/>
      <c r="DJ54" s="107"/>
      <c r="DK54" s="107"/>
      <c r="DL54" s="107"/>
      <c r="DM54" s="107"/>
      <c r="DN54" s="107"/>
      <c r="DO54" s="107"/>
      <c r="DP54" s="107"/>
      <c r="DQ54" s="107"/>
      <c r="DR54" s="107"/>
      <c r="DS54" s="107"/>
      <c r="DT54" s="107"/>
      <c r="DU54" s="107"/>
      <c r="DV54" s="107"/>
      <c r="DW54" s="107"/>
      <c r="DX54" s="107"/>
      <c r="DY54" s="107"/>
      <c r="DZ54" s="107"/>
      <c r="EA54" s="107"/>
      <c r="EB54" s="107"/>
      <c r="EC54" s="107"/>
      <c r="ED54" s="107"/>
      <c r="EE54" s="107"/>
      <c r="EF54" s="107"/>
      <c r="EG54" s="107"/>
      <c r="EH54" s="107"/>
      <c r="EI54" s="107"/>
      <c r="EJ54" s="107"/>
      <c r="EK54" s="107"/>
      <c r="EL54" s="107"/>
      <c r="EM54" s="107"/>
      <c r="EN54" s="107"/>
      <c r="EO54" s="107"/>
      <c r="EP54" s="107"/>
      <c r="EQ54" s="107"/>
      <c r="ER54" s="107"/>
      <c r="ES54" s="107"/>
      <c r="ET54" s="107"/>
      <c r="EU54" s="107"/>
      <c r="EV54" s="107"/>
      <c r="EW54" s="107"/>
      <c r="EX54" s="107"/>
      <c r="EY54" s="107"/>
      <c r="EZ54" s="107"/>
      <c r="FA54" s="107"/>
      <c r="FB54" s="107"/>
      <c r="FC54" s="107"/>
      <c r="FD54" s="107"/>
      <c r="FE54" s="107"/>
      <c r="FF54" s="107"/>
      <c r="FG54" s="107"/>
      <c r="FH54" s="107"/>
      <c r="FI54" s="107"/>
      <c r="FJ54" s="107"/>
      <c r="FK54" s="107"/>
      <c r="FL54" s="107"/>
      <c r="FM54" s="107"/>
      <c r="FN54" s="107"/>
      <c r="FO54" s="107"/>
      <c r="FP54" s="107"/>
      <c r="FQ54" s="107"/>
      <c r="FR54" s="107"/>
      <c r="FS54" s="107"/>
      <c r="FT54" s="107"/>
      <c r="FU54" s="107"/>
      <c r="FV54" s="107"/>
      <c r="FW54" s="107"/>
      <c r="FX54" s="107"/>
      <c r="FY54" s="107"/>
      <c r="FZ54" s="107"/>
      <c r="GA54" s="107"/>
      <c r="GB54" s="107"/>
      <c r="GC54" s="107"/>
      <c r="GD54" s="107"/>
      <c r="GE54" s="107"/>
      <c r="GF54" s="107"/>
      <c r="GG54" s="107"/>
      <c r="GH54" s="107"/>
      <c r="GI54" s="107"/>
      <c r="GJ54" s="107"/>
      <c r="GK54" s="107"/>
      <c r="GL54" s="107"/>
      <c r="GM54" s="107"/>
      <c r="GN54" s="107"/>
      <c r="GO54" s="107"/>
      <c r="GP54" s="107"/>
      <c r="GQ54" s="107"/>
      <c r="GR54" s="107"/>
    </row>
    <row r="55" spans="15:200">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c r="BI55" s="107"/>
      <c r="BJ55" s="107"/>
      <c r="BK55" s="107"/>
      <c r="BL55" s="107"/>
      <c r="BM55" s="107"/>
      <c r="BN55" s="107"/>
      <c r="BO55" s="107"/>
      <c r="BP55" s="107"/>
      <c r="BQ55" s="107"/>
      <c r="BR55" s="107"/>
      <c r="BS55" s="107"/>
      <c r="BT55" s="107"/>
      <c r="BU55" s="107"/>
      <c r="BV55" s="107"/>
      <c r="BW55" s="107"/>
      <c r="BX55" s="107"/>
      <c r="BY55" s="107"/>
      <c r="BZ55" s="107"/>
      <c r="CA55" s="107"/>
      <c r="CB55" s="107"/>
      <c r="CC55" s="107"/>
      <c r="CD55" s="107"/>
      <c r="CE55" s="107"/>
      <c r="CF55" s="107"/>
      <c r="CG55" s="107"/>
      <c r="CH55" s="107"/>
      <c r="CI55" s="107"/>
      <c r="CJ55" s="107"/>
      <c r="CK55" s="107"/>
      <c r="CL55" s="107"/>
      <c r="CM55" s="107"/>
      <c r="CN55" s="107"/>
      <c r="CO55" s="107"/>
      <c r="CP55" s="107"/>
      <c r="CQ55" s="107"/>
      <c r="CR55" s="107"/>
      <c r="CS55" s="107"/>
      <c r="CT55" s="107"/>
      <c r="CU55" s="107"/>
      <c r="CV55" s="107"/>
      <c r="CW55" s="107"/>
      <c r="CX55" s="107"/>
      <c r="CY55" s="107"/>
      <c r="CZ55" s="107"/>
      <c r="DA55" s="107"/>
      <c r="DB55" s="107"/>
      <c r="DC55" s="107"/>
      <c r="DD55" s="107"/>
      <c r="DE55" s="107"/>
      <c r="DF55" s="107"/>
      <c r="DG55" s="107"/>
      <c r="DH55" s="107"/>
      <c r="DI55" s="107"/>
      <c r="DJ55" s="107"/>
      <c r="DK55" s="107"/>
      <c r="DL55" s="107"/>
      <c r="DM55" s="107"/>
      <c r="DN55" s="107"/>
      <c r="DO55" s="107"/>
      <c r="DP55" s="107"/>
      <c r="DQ55" s="107"/>
      <c r="DR55" s="107"/>
      <c r="DS55" s="107"/>
      <c r="DT55" s="107"/>
      <c r="DU55" s="107"/>
      <c r="DV55" s="107"/>
      <c r="DW55" s="107"/>
      <c r="DX55" s="107"/>
      <c r="DY55" s="107"/>
      <c r="DZ55" s="107"/>
      <c r="EA55" s="107"/>
      <c r="EB55" s="107"/>
      <c r="EC55" s="107"/>
      <c r="ED55" s="107"/>
      <c r="EE55" s="107"/>
      <c r="EF55" s="107"/>
      <c r="EG55" s="107"/>
      <c r="EH55" s="107"/>
      <c r="EI55" s="107"/>
      <c r="EJ55" s="107"/>
      <c r="EK55" s="107"/>
      <c r="EL55" s="107"/>
      <c r="EM55" s="107"/>
      <c r="EN55" s="107"/>
      <c r="EO55" s="107"/>
      <c r="EP55" s="107"/>
      <c r="EQ55" s="107"/>
      <c r="ER55" s="107"/>
      <c r="ES55" s="107"/>
      <c r="ET55" s="107"/>
      <c r="EU55" s="107"/>
      <c r="EV55" s="107"/>
      <c r="EW55" s="107"/>
      <c r="EX55" s="107"/>
      <c r="EY55" s="107"/>
      <c r="EZ55" s="107"/>
      <c r="FA55" s="107"/>
      <c r="FB55" s="107"/>
      <c r="FC55" s="107"/>
      <c r="FD55" s="107"/>
      <c r="FE55" s="107"/>
      <c r="FF55" s="107"/>
      <c r="FG55" s="107"/>
      <c r="FH55" s="107"/>
      <c r="FI55" s="107"/>
      <c r="FJ55" s="107"/>
      <c r="FK55" s="107"/>
      <c r="FL55" s="107"/>
      <c r="FM55" s="107"/>
      <c r="FN55" s="107"/>
      <c r="FO55" s="107"/>
      <c r="FP55" s="107"/>
      <c r="FQ55" s="107"/>
      <c r="FR55" s="107"/>
      <c r="FS55" s="107"/>
      <c r="FT55" s="107"/>
      <c r="FU55" s="107"/>
      <c r="FV55" s="107"/>
      <c r="FW55" s="107"/>
      <c r="FX55" s="107"/>
      <c r="FY55" s="107"/>
      <c r="FZ55" s="107"/>
      <c r="GA55" s="107"/>
      <c r="GB55" s="107"/>
      <c r="GC55" s="107"/>
      <c r="GD55" s="107"/>
      <c r="GE55" s="107"/>
      <c r="GF55" s="107"/>
      <c r="GG55" s="107"/>
      <c r="GH55" s="107"/>
      <c r="GI55" s="107"/>
      <c r="GJ55" s="107"/>
      <c r="GK55" s="107"/>
      <c r="GL55" s="107"/>
      <c r="GM55" s="107"/>
      <c r="GN55" s="107"/>
      <c r="GO55" s="107"/>
      <c r="GP55" s="107"/>
      <c r="GQ55" s="107"/>
      <c r="GR55" s="107"/>
    </row>
    <row r="56" spans="15:200">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c r="BI56" s="107"/>
      <c r="BJ56" s="107"/>
      <c r="BK56" s="107"/>
      <c r="BL56" s="107"/>
      <c r="BM56" s="107"/>
      <c r="BN56" s="107"/>
      <c r="BO56" s="107"/>
      <c r="BP56" s="107"/>
      <c r="BQ56" s="107"/>
      <c r="BR56" s="107"/>
      <c r="BS56" s="107"/>
      <c r="BT56" s="107"/>
      <c r="BU56" s="107"/>
      <c r="BV56" s="107"/>
      <c r="BW56" s="107"/>
      <c r="BX56" s="107"/>
      <c r="BY56" s="107"/>
      <c r="BZ56" s="107"/>
      <c r="CA56" s="107"/>
      <c r="CB56" s="107"/>
      <c r="CC56" s="107"/>
      <c r="CD56" s="107"/>
      <c r="CE56" s="107"/>
      <c r="CF56" s="107"/>
      <c r="CG56" s="107"/>
      <c r="CH56" s="107"/>
      <c r="CI56" s="107"/>
      <c r="CJ56" s="107"/>
      <c r="CK56" s="107"/>
      <c r="CL56" s="107"/>
      <c r="CM56" s="107"/>
      <c r="CN56" s="107"/>
      <c r="CO56" s="107"/>
      <c r="CP56" s="107"/>
      <c r="CQ56" s="107"/>
      <c r="CR56" s="107"/>
      <c r="CS56" s="107"/>
      <c r="CT56" s="107"/>
      <c r="CU56" s="107"/>
      <c r="CV56" s="107"/>
      <c r="CW56" s="107"/>
      <c r="CX56" s="107"/>
      <c r="CY56" s="107"/>
      <c r="CZ56" s="107"/>
      <c r="DA56" s="107"/>
      <c r="DB56" s="107"/>
      <c r="DC56" s="107"/>
      <c r="DD56" s="107"/>
      <c r="DE56" s="107"/>
      <c r="DF56" s="107"/>
      <c r="DG56" s="107"/>
      <c r="DH56" s="107"/>
      <c r="DI56" s="107"/>
      <c r="DJ56" s="107"/>
      <c r="DK56" s="107"/>
      <c r="DL56" s="107"/>
      <c r="DM56" s="107"/>
      <c r="DN56" s="107"/>
      <c r="DO56" s="107"/>
      <c r="DP56" s="107"/>
      <c r="DQ56" s="107"/>
      <c r="DR56" s="107"/>
      <c r="DS56" s="107"/>
      <c r="DT56" s="107"/>
      <c r="DU56" s="107"/>
      <c r="DV56" s="107"/>
      <c r="DW56" s="107"/>
      <c r="DX56" s="107"/>
      <c r="DY56" s="107"/>
      <c r="DZ56" s="107"/>
      <c r="EA56" s="107"/>
      <c r="EB56" s="107"/>
      <c r="EC56" s="107"/>
      <c r="ED56" s="107"/>
      <c r="EE56" s="107"/>
      <c r="EF56" s="107"/>
      <c r="EG56" s="107"/>
      <c r="EH56" s="107"/>
      <c r="EI56" s="107"/>
      <c r="EJ56" s="107"/>
      <c r="EK56" s="107"/>
      <c r="EL56" s="107"/>
      <c r="EM56" s="107"/>
      <c r="EN56" s="107"/>
      <c r="EO56" s="107"/>
      <c r="EP56" s="107"/>
      <c r="EQ56" s="107"/>
      <c r="ER56" s="107"/>
      <c r="ES56" s="107"/>
      <c r="ET56" s="107"/>
      <c r="EU56" s="107"/>
      <c r="EV56" s="107"/>
      <c r="EW56" s="107"/>
      <c r="EX56" s="107"/>
      <c r="EY56" s="107"/>
      <c r="EZ56" s="107"/>
      <c r="FA56" s="107"/>
      <c r="FB56" s="107"/>
      <c r="FC56" s="107"/>
      <c r="FD56" s="107"/>
      <c r="FE56" s="107"/>
      <c r="FF56" s="107"/>
      <c r="FG56" s="107"/>
      <c r="FH56" s="107"/>
      <c r="FI56" s="107"/>
      <c r="FJ56" s="107"/>
      <c r="FK56" s="107"/>
      <c r="FL56" s="107"/>
      <c r="FM56" s="107"/>
      <c r="FN56" s="107"/>
      <c r="FO56" s="107"/>
      <c r="FP56" s="107"/>
      <c r="FQ56" s="107"/>
      <c r="FR56" s="107"/>
      <c r="FS56" s="107"/>
      <c r="FT56" s="107"/>
      <c r="FU56" s="107"/>
      <c r="FV56" s="107"/>
      <c r="FW56" s="107"/>
      <c r="FX56" s="107"/>
      <c r="FY56" s="107"/>
      <c r="FZ56" s="107"/>
      <c r="GA56" s="107"/>
      <c r="GB56" s="107"/>
      <c r="GC56" s="107"/>
      <c r="GD56" s="107"/>
      <c r="GE56" s="107"/>
      <c r="GF56" s="107"/>
      <c r="GG56" s="107"/>
      <c r="GH56" s="107"/>
      <c r="GI56" s="107"/>
      <c r="GJ56" s="107"/>
      <c r="GK56" s="107"/>
      <c r="GL56" s="107"/>
      <c r="GM56" s="107"/>
      <c r="GN56" s="107"/>
      <c r="GO56" s="107"/>
      <c r="GP56" s="107"/>
      <c r="GQ56" s="107"/>
      <c r="GR56" s="107"/>
    </row>
    <row r="57" spans="15:200">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c r="CZ57" s="107"/>
      <c r="DA57" s="107"/>
      <c r="DB57" s="107"/>
      <c r="DC57" s="107"/>
      <c r="DD57" s="107"/>
      <c r="DE57" s="107"/>
      <c r="DF57" s="107"/>
      <c r="DG57" s="107"/>
      <c r="DH57" s="107"/>
      <c r="DI57" s="107"/>
      <c r="DJ57" s="107"/>
      <c r="DK57" s="107"/>
      <c r="DL57" s="107"/>
      <c r="DM57" s="107"/>
      <c r="DN57" s="107"/>
      <c r="DO57" s="107"/>
      <c r="DP57" s="107"/>
      <c r="DQ57" s="107"/>
      <c r="DR57" s="107"/>
      <c r="DS57" s="107"/>
      <c r="DT57" s="107"/>
      <c r="DU57" s="107"/>
      <c r="DV57" s="107"/>
      <c r="DW57" s="107"/>
      <c r="DX57" s="107"/>
      <c r="DY57" s="107"/>
      <c r="DZ57" s="107"/>
      <c r="EA57" s="107"/>
      <c r="EB57" s="107"/>
      <c r="EC57" s="107"/>
      <c r="ED57" s="107"/>
      <c r="EE57" s="107"/>
      <c r="EF57" s="107"/>
      <c r="EG57" s="107"/>
      <c r="EH57" s="107"/>
      <c r="EI57" s="107"/>
      <c r="EJ57" s="107"/>
      <c r="EK57" s="107"/>
      <c r="EL57" s="107"/>
      <c r="EM57" s="107"/>
      <c r="EN57" s="107"/>
      <c r="EO57" s="107"/>
      <c r="EP57" s="107"/>
      <c r="EQ57" s="107"/>
      <c r="ER57" s="107"/>
      <c r="ES57" s="107"/>
      <c r="ET57" s="107"/>
      <c r="EU57" s="107"/>
      <c r="EV57" s="107"/>
      <c r="EW57" s="107"/>
      <c r="EX57" s="107"/>
      <c r="EY57" s="107"/>
      <c r="EZ57" s="107"/>
      <c r="FA57" s="107"/>
      <c r="FB57" s="107"/>
      <c r="FC57" s="107"/>
      <c r="FD57" s="107"/>
      <c r="FE57" s="107"/>
      <c r="FF57" s="107"/>
      <c r="FG57" s="107"/>
      <c r="FH57" s="107"/>
      <c r="FI57" s="107"/>
      <c r="FJ57" s="107"/>
      <c r="FK57" s="107"/>
      <c r="FL57" s="107"/>
      <c r="FM57" s="107"/>
      <c r="FN57" s="107"/>
      <c r="FO57" s="107"/>
      <c r="FP57" s="107"/>
      <c r="FQ57" s="107"/>
      <c r="FR57" s="107"/>
      <c r="FS57" s="107"/>
      <c r="FT57" s="107"/>
      <c r="FU57" s="107"/>
      <c r="FV57" s="107"/>
      <c r="FW57" s="107"/>
      <c r="FX57" s="107"/>
      <c r="FY57" s="107"/>
      <c r="FZ57" s="107"/>
      <c r="GA57" s="107"/>
      <c r="GB57" s="107"/>
      <c r="GC57" s="107"/>
      <c r="GD57" s="107"/>
      <c r="GE57" s="107"/>
      <c r="GF57" s="107"/>
      <c r="GG57" s="107"/>
      <c r="GH57" s="107"/>
      <c r="GI57" s="107"/>
      <c r="GJ57" s="107"/>
      <c r="GK57" s="107"/>
      <c r="GL57" s="107"/>
      <c r="GM57" s="107"/>
      <c r="GN57" s="107"/>
      <c r="GO57" s="107"/>
      <c r="GP57" s="107"/>
      <c r="GQ57" s="107"/>
      <c r="GR57" s="107"/>
    </row>
    <row r="58" spans="15:200">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107"/>
      <c r="EB58" s="107"/>
      <c r="EC58" s="107"/>
      <c r="ED58" s="107"/>
      <c r="EE58" s="107"/>
      <c r="EF58" s="107"/>
      <c r="EG58" s="107"/>
      <c r="EH58" s="107"/>
      <c r="EI58" s="107"/>
      <c r="EJ58" s="107"/>
      <c r="EK58" s="107"/>
      <c r="EL58" s="107"/>
      <c r="EM58" s="107"/>
      <c r="EN58" s="107"/>
      <c r="EO58" s="107"/>
      <c r="EP58" s="107"/>
      <c r="EQ58" s="107"/>
      <c r="ER58" s="107"/>
      <c r="ES58" s="107"/>
      <c r="ET58" s="107"/>
      <c r="EU58" s="107"/>
      <c r="EV58" s="107"/>
      <c r="EW58" s="107"/>
      <c r="EX58" s="107"/>
      <c r="EY58" s="107"/>
      <c r="EZ58" s="107"/>
      <c r="FA58" s="107"/>
      <c r="FB58" s="107"/>
      <c r="FC58" s="107"/>
      <c r="FD58" s="107"/>
      <c r="FE58" s="107"/>
      <c r="FF58" s="107"/>
      <c r="FG58" s="107"/>
      <c r="FH58" s="107"/>
      <c r="FI58" s="107"/>
      <c r="FJ58" s="107"/>
      <c r="FK58" s="107"/>
      <c r="FL58" s="107"/>
      <c r="FM58" s="107"/>
      <c r="FN58" s="107"/>
      <c r="FO58" s="107"/>
      <c r="FP58" s="107"/>
      <c r="FQ58" s="107"/>
      <c r="FR58" s="107"/>
      <c r="FS58" s="107"/>
      <c r="FT58" s="107"/>
      <c r="FU58" s="107"/>
      <c r="FV58" s="107"/>
      <c r="FW58" s="107"/>
      <c r="FX58" s="107"/>
      <c r="FY58" s="107"/>
      <c r="FZ58" s="107"/>
      <c r="GA58" s="107"/>
      <c r="GB58" s="107"/>
      <c r="GC58" s="107"/>
      <c r="GD58" s="107"/>
      <c r="GE58" s="107"/>
      <c r="GF58" s="107"/>
      <c r="GG58" s="107"/>
      <c r="GH58" s="107"/>
      <c r="GI58" s="107"/>
      <c r="GJ58" s="107"/>
      <c r="GK58" s="107"/>
      <c r="GL58" s="107"/>
      <c r="GM58" s="107"/>
      <c r="GN58" s="107"/>
      <c r="GO58" s="107"/>
      <c r="GP58" s="107"/>
      <c r="GQ58" s="107"/>
      <c r="GR58" s="107"/>
    </row>
    <row r="59" spans="15:200">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c r="BY59" s="107"/>
      <c r="BZ59" s="107"/>
      <c r="CA59" s="107"/>
      <c r="CB59" s="107"/>
      <c r="CC59" s="107"/>
      <c r="CD59" s="107"/>
      <c r="CE59" s="107"/>
      <c r="CF59" s="107"/>
      <c r="CG59" s="107"/>
      <c r="CH59" s="107"/>
      <c r="CI59" s="107"/>
      <c r="CJ59" s="107"/>
      <c r="CK59" s="107"/>
      <c r="CL59" s="107"/>
      <c r="CM59" s="107"/>
      <c r="CN59" s="107"/>
      <c r="CO59" s="107"/>
      <c r="CP59" s="107"/>
      <c r="CQ59" s="107"/>
      <c r="CR59" s="107"/>
      <c r="CS59" s="107"/>
      <c r="CT59" s="107"/>
      <c r="CU59" s="107"/>
      <c r="CV59" s="107"/>
      <c r="CW59" s="107"/>
      <c r="CX59" s="107"/>
      <c r="CY59" s="107"/>
      <c r="CZ59" s="107"/>
      <c r="DA59" s="107"/>
      <c r="DB59" s="107"/>
      <c r="DC59" s="107"/>
      <c r="DD59" s="107"/>
      <c r="DE59" s="107"/>
      <c r="DF59" s="107"/>
      <c r="DG59" s="107"/>
      <c r="DH59" s="107"/>
      <c r="DI59" s="107"/>
      <c r="DJ59" s="107"/>
      <c r="DK59" s="107"/>
      <c r="DL59" s="107"/>
      <c r="DM59" s="107"/>
      <c r="DN59" s="107"/>
      <c r="DO59" s="107"/>
      <c r="DP59" s="107"/>
      <c r="DQ59" s="107"/>
      <c r="DR59" s="107"/>
      <c r="DS59" s="107"/>
      <c r="DT59" s="107"/>
      <c r="DU59" s="107"/>
      <c r="DV59" s="107"/>
      <c r="DW59" s="107"/>
      <c r="DX59" s="107"/>
      <c r="DY59" s="107"/>
      <c r="DZ59" s="107"/>
      <c r="EA59" s="107"/>
      <c r="EB59" s="107"/>
      <c r="EC59" s="107"/>
      <c r="ED59" s="107"/>
      <c r="EE59" s="107"/>
      <c r="EF59" s="107"/>
      <c r="EG59" s="107"/>
      <c r="EH59" s="107"/>
      <c r="EI59" s="107"/>
      <c r="EJ59" s="107"/>
      <c r="EK59" s="107"/>
      <c r="EL59" s="107"/>
      <c r="EM59" s="107"/>
      <c r="EN59" s="107"/>
      <c r="EO59" s="107"/>
      <c r="EP59" s="107"/>
      <c r="EQ59" s="107"/>
      <c r="ER59" s="107"/>
      <c r="ES59" s="107"/>
      <c r="ET59" s="107"/>
      <c r="EU59" s="107"/>
      <c r="EV59" s="107"/>
      <c r="EW59" s="107"/>
      <c r="EX59" s="107"/>
      <c r="EY59" s="107"/>
      <c r="EZ59" s="107"/>
      <c r="FA59" s="107"/>
      <c r="FB59" s="107"/>
      <c r="FC59" s="107"/>
      <c r="FD59" s="107"/>
      <c r="FE59" s="107"/>
      <c r="FF59" s="107"/>
      <c r="FG59" s="107"/>
      <c r="FH59" s="107"/>
      <c r="FI59" s="107"/>
      <c r="FJ59" s="107"/>
      <c r="FK59" s="107"/>
      <c r="FL59" s="107"/>
      <c r="FM59" s="107"/>
      <c r="FN59" s="107"/>
      <c r="FO59" s="107"/>
      <c r="FP59" s="107"/>
      <c r="FQ59" s="107"/>
      <c r="FR59" s="107"/>
      <c r="FS59" s="107"/>
      <c r="FT59" s="107"/>
      <c r="FU59" s="107"/>
      <c r="FV59" s="107"/>
      <c r="FW59" s="107"/>
      <c r="FX59" s="107"/>
      <c r="FY59" s="107"/>
      <c r="FZ59" s="107"/>
      <c r="GA59" s="107"/>
      <c r="GB59" s="107"/>
      <c r="GC59" s="107"/>
      <c r="GD59" s="107"/>
      <c r="GE59" s="107"/>
      <c r="GF59" s="107"/>
      <c r="GG59" s="107"/>
      <c r="GH59" s="107"/>
      <c r="GI59" s="107"/>
      <c r="GJ59" s="107"/>
      <c r="GK59" s="107"/>
      <c r="GL59" s="107"/>
      <c r="GM59" s="107"/>
      <c r="GN59" s="107"/>
      <c r="GO59" s="107"/>
      <c r="GP59" s="107"/>
      <c r="GQ59" s="107"/>
      <c r="GR59" s="107"/>
    </row>
    <row r="60" spans="15:200">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c r="BY60" s="107"/>
      <c r="BZ60" s="107"/>
      <c r="CA60" s="107"/>
      <c r="CB60" s="107"/>
      <c r="CC60" s="107"/>
      <c r="CD60" s="107"/>
      <c r="CE60" s="107"/>
      <c r="CF60" s="107"/>
      <c r="CG60" s="107"/>
      <c r="CH60" s="107"/>
      <c r="CI60" s="107"/>
      <c r="CJ60" s="107"/>
      <c r="CK60" s="107"/>
      <c r="CL60" s="107"/>
      <c r="CM60" s="107"/>
      <c r="CN60" s="107"/>
      <c r="CO60" s="107"/>
      <c r="CP60" s="107"/>
      <c r="CQ60" s="107"/>
      <c r="CR60" s="107"/>
      <c r="CS60" s="107"/>
      <c r="CT60" s="107"/>
      <c r="CU60" s="107"/>
      <c r="CV60" s="107"/>
      <c r="CW60" s="107"/>
      <c r="CX60" s="107"/>
      <c r="CY60" s="107"/>
      <c r="CZ60" s="107"/>
      <c r="DA60" s="107"/>
      <c r="DB60" s="107"/>
      <c r="DC60" s="107"/>
      <c r="DD60" s="107"/>
      <c r="DE60" s="107"/>
      <c r="DF60" s="107"/>
      <c r="DG60" s="107"/>
      <c r="DH60" s="107"/>
      <c r="DI60" s="107"/>
      <c r="DJ60" s="107"/>
      <c r="DK60" s="107"/>
      <c r="DL60" s="107"/>
      <c r="DM60" s="107"/>
      <c r="DN60" s="107"/>
      <c r="DO60" s="107"/>
      <c r="DP60" s="107"/>
      <c r="DQ60" s="107"/>
      <c r="DR60" s="107"/>
      <c r="DS60" s="107"/>
      <c r="DT60" s="107"/>
      <c r="DU60" s="107"/>
      <c r="DV60" s="107"/>
      <c r="DW60" s="107"/>
      <c r="DX60" s="107"/>
      <c r="DY60" s="107"/>
      <c r="DZ60" s="107"/>
      <c r="EA60" s="107"/>
      <c r="EB60" s="107"/>
      <c r="EC60" s="107"/>
      <c r="ED60" s="107"/>
      <c r="EE60" s="107"/>
      <c r="EF60" s="107"/>
      <c r="EG60" s="107"/>
      <c r="EH60" s="107"/>
      <c r="EI60" s="107"/>
      <c r="EJ60" s="107"/>
      <c r="EK60" s="107"/>
      <c r="EL60" s="107"/>
      <c r="EM60" s="107"/>
      <c r="EN60" s="107"/>
      <c r="EO60" s="107"/>
      <c r="EP60" s="107"/>
      <c r="EQ60" s="107"/>
      <c r="ER60" s="107"/>
      <c r="ES60" s="107"/>
      <c r="ET60" s="107"/>
      <c r="EU60" s="107"/>
      <c r="EV60" s="107"/>
      <c r="EW60" s="107"/>
      <c r="EX60" s="107"/>
      <c r="EY60" s="107"/>
      <c r="EZ60" s="107"/>
      <c r="FA60" s="107"/>
      <c r="FB60" s="107"/>
      <c r="FC60" s="107"/>
      <c r="FD60" s="107"/>
      <c r="FE60" s="107"/>
      <c r="FF60" s="107"/>
      <c r="FG60" s="107"/>
      <c r="FH60" s="107"/>
      <c r="FI60" s="107"/>
      <c r="FJ60" s="107"/>
      <c r="FK60" s="107"/>
      <c r="FL60" s="107"/>
      <c r="FM60" s="107"/>
      <c r="FN60" s="107"/>
      <c r="FO60" s="107"/>
      <c r="FP60" s="107"/>
      <c r="FQ60" s="107"/>
      <c r="FR60" s="107"/>
      <c r="FS60" s="107"/>
      <c r="FT60" s="107"/>
      <c r="FU60" s="107"/>
      <c r="FV60" s="107"/>
      <c r="FW60" s="107"/>
      <c r="FX60" s="107"/>
      <c r="FY60" s="107"/>
      <c r="FZ60" s="107"/>
      <c r="GA60" s="107"/>
      <c r="GB60" s="107"/>
      <c r="GC60" s="107"/>
      <c r="GD60" s="107"/>
      <c r="GE60" s="107"/>
      <c r="GF60" s="107"/>
      <c r="GG60" s="107"/>
      <c r="GH60" s="107"/>
      <c r="GI60" s="107"/>
      <c r="GJ60" s="107"/>
      <c r="GK60" s="107"/>
      <c r="GL60" s="107"/>
      <c r="GM60" s="107"/>
      <c r="GN60" s="107"/>
      <c r="GO60" s="107"/>
      <c r="GP60" s="107"/>
      <c r="GQ60" s="107"/>
      <c r="GR60" s="107"/>
    </row>
    <row r="61" spans="15:200">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row>
    <row r="62" spans="15:200">
      <c r="O62" s="107"/>
      <c r="P62" s="107"/>
      <c r="Q62" s="107"/>
      <c r="R62" s="107"/>
      <c r="S62" s="107"/>
      <c r="T62" s="107"/>
      <c r="U62" s="107"/>
      <c r="V62" s="107"/>
      <c r="W62" s="107"/>
      <c r="X62" s="107"/>
      <c r="Y62" s="107"/>
      <c r="Z62" s="107"/>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c r="BY62" s="107"/>
      <c r="BZ62" s="107"/>
      <c r="CA62" s="107"/>
      <c r="CB62" s="107"/>
      <c r="CC62" s="107"/>
      <c r="CD62" s="107"/>
      <c r="CE62" s="107"/>
      <c r="CF62" s="107"/>
      <c r="CG62" s="107"/>
      <c r="CH62" s="107"/>
      <c r="CI62" s="107"/>
      <c r="CJ62" s="107"/>
      <c r="CK62" s="107"/>
      <c r="CL62" s="107"/>
      <c r="CM62" s="107"/>
      <c r="CN62" s="107"/>
      <c r="CO62" s="107"/>
      <c r="CP62" s="107"/>
      <c r="CQ62" s="107"/>
      <c r="CR62" s="107"/>
      <c r="CS62" s="107"/>
      <c r="CT62" s="107"/>
      <c r="CU62" s="107"/>
      <c r="CV62" s="107"/>
      <c r="CW62" s="107"/>
      <c r="CX62" s="107"/>
      <c r="CY62" s="107"/>
      <c r="CZ62" s="107"/>
      <c r="DA62" s="107"/>
      <c r="DB62" s="107"/>
      <c r="DC62" s="107"/>
      <c r="DD62" s="107"/>
      <c r="DE62" s="107"/>
      <c r="DF62" s="107"/>
      <c r="DG62" s="107"/>
      <c r="DH62" s="107"/>
      <c r="DI62" s="107"/>
      <c r="DJ62" s="107"/>
      <c r="DK62" s="107"/>
      <c r="DL62" s="107"/>
      <c r="DM62" s="107"/>
      <c r="DN62" s="107"/>
      <c r="DO62" s="107"/>
      <c r="DP62" s="107"/>
      <c r="DQ62" s="107"/>
      <c r="DR62" s="107"/>
      <c r="DS62" s="107"/>
      <c r="DT62" s="107"/>
      <c r="DU62" s="107"/>
      <c r="DV62" s="107"/>
      <c r="DW62" s="107"/>
      <c r="DX62" s="107"/>
      <c r="DY62" s="107"/>
      <c r="DZ62" s="107"/>
      <c r="EA62" s="107"/>
      <c r="EB62" s="107"/>
      <c r="EC62" s="107"/>
      <c r="ED62" s="107"/>
      <c r="EE62" s="107"/>
      <c r="EF62" s="107"/>
      <c r="EG62" s="107"/>
      <c r="EH62" s="107"/>
      <c r="EI62" s="107"/>
      <c r="EJ62" s="107"/>
      <c r="EK62" s="107"/>
      <c r="EL62" s="107"/>
      <c r="EM62" s="107"/>
      <c r="EN62" s="107"/>
      <c r="EO62" s="107"/>
      <c r="EP62" s="107"/>
      <c r="EQ62" s="107"/>
      <c r="ER62" s="107"/>
      <c r="ES62" s="107"/>
      <c r="ET62" s="107"/>
      <c r="EU62" s="107"/>
      <c r="EV62" s="107"/>
      <c r="EW62" s="107"/>
      <c r="EX62" s="107"/>
      <c r="EY62" s="107"/>
      <c r="EZ62" s="107"/>
      <c r="FA62" s="107"/>
      <c r="FB62" s="107"/>
      <c r="FC62" s="107"/>
      <c r="FD62" s="107"/>
      <c r="FE62" s="107"/>
      <c r="FF62" s="107"/>
      <c r="FG62" s="107"/>
      <c r="FH62" s="107"/>
      <c r="FI62" s="107"/>
      <c r="FJ62" s="107"/>
      <c r="FK62" s="107"/>
      <c r="FL62" s="107"/>
      <c r="FM62" s="107"/>
      <c r="FN62" s="107"/>
      <c r="FO62" s="107"/>
      <c r="FP62" s="107"/>
      <c r="FQ62" s="107"/>
      <c r="FR62" s="107"/>
      <c r="FS62" s="107"/>
      <c r="FT62" s="107"/>
      <c r="FU62" s="107"/>
      <c r="FV62" s="107"/>
      <c r="FW62" s="107"/>
      <c r="FX62" s="107"/>
      <c r="FY62" s="107"/>
      <c r="FZ62" s="107"/>
      <c r="GA62" s="107"/>
      <c r="GB62" s="107"/>
      <c r="GC62" s="107"/>
      <c r="GD62" s="107"/>
      <c r="GE62" s="107"/>
      <c r="GF62" s="107"/>
      <c r="GG62" s="107"/>
      <c r="GH62" s="107"/>
      <c r="GI62" s="107"/>
      <c r="GJ62" s="107"/>
      <c r="GK62" s="107"/>
      <c r="GL62" s="107"/>
      <c r="GM62" s="107"/>
      <c r="GN62" s="107"/>
      <c r="GO62" s="107"/>
      <c r="GP62" s="107"/>
      <c r="GQ62" s="107"/>
      <c r="GR62" s="107"/>
    </row>
    <row r="63" spans="15:200">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row>
    <row r="64" spans="15:200">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107"/>
      <c r="CW64" s="107"/>
      <c r="CX64" s="107"/>
      <c r="CY64" s="107"/>
      <c r="CZ64" s="107"/>
      <c r="DA64" s="107"/>
      <c r="DB64" s="107"/>
      <c r="DC64" s="107"/>
      <c r="DD64" s="107"/>
      <c r="DE64" s="107"/>
      <c r="DF64" s="107"/>
      <c r="DG64" s="107"/>
      <c r="DH64" s="107"/>
      <c r="DI64" s="107"/>
      <c r="DJ64" s="107"/>
      <c r="DK64" s="107"/>
      <c r="DL64" s="107"/>
      <c r="DM64" s="107"/>
      <c r="DN64" s="107"/>
      <c r="DO64" s="107"/>
      <c r="DP64" s="107"/>
      <c r="DQ64" s="107"/>
      <c r="DR64" s="107"/>
      <c r="DS64" s="107"/>
      <c r="DT64" s="107"/>
      <c r="DU64" s="107"/>
      <c r="DV64" s="107"/>
      <c r="DW64" s="107"/>
      <c r="DX64" s="107"/>
      <c r="DY64" s="107"/>
      <c r="DZ64" s="107"/>
      <c r="EA64" s="107"/>
      <c r="EB64" s="107"/>
      <c r="EC64" s="107"/>
      <c r="ED64" s="107"/>
      <c r="EE64" s="107"/>
      <c r="EF64" s="107"/>
      <c r="EG64" s="107"/>
      <c r="EH64" s="107"/>
      <c r="EI64" s="107"/>
      <c r="EJ64" s="107"/>
      <c r="EK64" s="107"/>
      <c r="EL64" s="107"/>
      <c r="EM64" s="107"/>
      <c r="EN64" s="107"/>
      <c r="EO64" s="107"/>
      <c r="EP64" s="107"/>
      <c r="EQ64" s="107"/>
      <c r="ER64" s="107"/>
      <c r="ES64" s="107"/>
      <c r="ET64" s="107"/>
      <c r="EU64" s="107"/>
      <c r="EV64" s="107"/>
      <c r="EW64" s="107"/>
      <c r="EX64" s="107"/>
      <c r="EY64" s="107"/>
      <c r="EZ64" s="107"/>
      <c r="FA64" s="107"/>
      <c r="FB64" s="107"/>
      <c r="FC64" s="107"/>
      <c r="FD64" s="107"/>
      <c r="FE64" s="107"/>
      <c r="FF64" s="107"/>
      <c r="FG64" s="107"/>
      <c r="FH64" s="107"/>
      <c r="FI64" s="107"/>
      <c r="FJ64" s="107"/>
      <c r="FK64" s="107"/>
      <c r="FL64" s="107"/>
      <c r="FM64" s="107"/>
      <c r="FN64" s="107"/>
      <c r="FO64" s="107"/>
      <c r="FP64" s="107"/>
      <c r="FQ64" s="107"/>
      <c r="FR64" s="107"/>
      <c r="FS64" s="107"/>
      <c r="FT64" s="107"/>
      <c r="FU64" s="107"/>
      <c r="FV64" s="107"/>
      <c r="FW64" s="107"/>
      <c r="FX64" s="107"/>
      <c r="FY64" s="107"/>
      <c r="FZ64" s="107"/>
      <c r="GA64" s="107"/>
      <c r="GB64" s="107"/>
      <c r="GC64" s="107"/>
      <c r="GD64" s="107"/>
      <c r="GE64" s="107"/>
      <c r="GF64" s="107"/>
      <c r="GG64" s="107"/>
      <c r="GH64" s="107"/>
      <c r="GI64" s="107"/>
      <c r="GJ64" s="107"/>
      <c r="GK64" s="107"/>
      <c r="GL64" s="107"/>
      <c r="GM64" s="107"/>
      <c r="GN64" s="107"/>
      <c r="GO64" s="107"/>
      <c r="GP64" s="107"/>
      <c r="GQ64" s="107"/>
      <c r="GR64" s="107"/>
    </row>
    <row r="65" spans="15:200">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c r="BY65" s="107"/>
      <c r="BZ65" s="107"/>
      <c r="CA65" s="107"/>
      <c r="CB65" s="107"/>
      <c r="CC65" s="107"/>
      <c r="CD65" s="107"/>
      <c r="CE65" s="107"/>
      <c r="CF65" s="107"/>
      <c r="CG65" s="107"/>
      <c r="CH65" s="107"/>
      <c r="CI65" s="107"/>
      <c r="CJ65" s="107"/>
      <c r="CK65" s="107"/>
      <c r="CL65" s="107"/>
      <c r="CM65" s="107"/>
      <c r="CN65" s="107"/>
      <c r="CO65" s="107"/>
      <c r="CP65" s="107"/>
      <c r="CQ65" s="107"/>
      <c r="CR65" s="107"/>
      <c r="CS65" s="107"/>
      <c r="CT65" s="107"/>
      <c r="CU65" s="107"/>
      <c r="CV65" s="107"/>
      <c r="CW65" s="107"/>
      <c r="CX65" s="107"/>
      <c r="CY65" s="107"/>
      <c r="CZ65" s="107"/>
      <c r="DA65" s="107"/>
      <c r="DB65" s="107"/>
      <c r="DC65" s="107"/>
      <c r="DD65" s="107"/>
      <c r="DE65" s="107"/>
      <c r="DF65" s="107"/>
      <c r="DG65" s="107"/>
      <c r="DH65" s="107"/>
      <c r="DI65" s="107"/>
      <c r="DJ65" s="107"/>
      <c r="DK65" s="107"/>
      <c r="DL65" s="107"/>
      <c r="DM65" s="107"/>
      <c r="DN65" s="107"/>
      <c r="DO65" s="107"/>
      <c r="DP65" s="107"/>
      <c r="DQ65" s="107"/>
      <c r="DR65" s="107"/>
      <c r="DS65" s="107"/>
      <c r="DT65" s="107"/>
      <c r="DU65" s="107"/>
      <c r="DV65" s="107"/>
      <c r="DW65" s="107"/>
      <c r="DX65" s="107"/>
      <c r="DY65" s="107"/>
      <c r="DZ65" s="107"/>
      <c r="EA65" s="107"/>
      <c r="EB65" s="107"/>
      <c r="EC65" s="107"/>
      <c r="ED65" s="107"/>
      <c r="EE65" s="107"/>
      <c r="EF65" s="107"/>
      <c r="EG65" s="107"/>
      <c r="EH65" s="107"/>
      <c r="EI65" s="107"/>
      <c r="EJ65" s="107"/>
      <c r="EK65" s="107"/>
      <c r="EL65" s="107"/>
      <c r="EM65" s="107"/>
      <c r="EN65" s="107"/>
      <c r="EO65" s="107"/>
      <c r="EP65" s="107"/>
      <c r="EQ65" s="107"/>
      <c r="ER65" s="107"/>
      <c r="ES65" s="107"/>
      <c r="ET65" s="107"/>
      <c r="EU65" s="107"/>
      <c r="EV65" s="107"/>
      <c r="EW65" s="107"/>
      <c r="EX65" s="107"/>
      <c r="EY65" s="107"/>
      <c r="EZ65" s="107"/>
      <c r="FA65" s="107"/>
      <c r="FB65" s="107"/>
      <c r="FC65" s="107"/>
      <c r="FD65" s="107"/>
      <c r="FE65" s="107"/>
      <c r="FF65" s="107"/>
      <c r="FG65" s="107"/>
      <c r="FH65" s="107"/>
      <c r="FI65" s="107"/>
      <c r="FJ65" s="107"/>
      <c r="FK65" s="107"/>
      <c r="FL65" s="107"/>
      <c r="FM65" s="107"/>
      <c r="FN65" s="107"/>
      <c r="FO65" s="107"/>
      <c r="FP65" s="107"/>
      <c r="FQ65" s="107"/>
      <c r="FR65" s="107"/>
      <c r="FS65" s="107"/>
      <c r="FT65" s="107"/>
      <c r="FU65" s="107"/>
      <c r="FV65" s="107"/>
      <c r="FW65" s="107"/>
      <c r="FX65" s="107"/>
      <c r="FY65" s="107"/>
      <c r="FZ65" s="107"/>
      <c r="GA65" s="107"/>
      <c r="GB65" s="107"/>
      <c r="GC65" s="107"/>
      <c r="GD65" s="107"/>
      <c r="GE65" s="107"/>
      <c r="GF65" s="107"/>
      <c r="GG65" s="107"/>
      <c r="GH65" s="107"/>
      <c r="GI65" s="107"/>
      <c r="GJ65" s="107"/>
      <c r="GK65" s="107"/>
      <c r="GL65" s="107"/>
      <c r="GM65" s="107"/>
      <c r="GN65" s="107"/>
      <c r="GO65" s="107"/>
      <c r="GP65" s="107"/>
      <c r="GQ65" s="107"/>
      <c r="GR65" s="107"/>
    </row>
    <row r="66" spans="15:200">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c r="CG66" s="107"/>
      <c r="CH66" s="107"/>
      <c r="CI66" s="107"/>
      <c r="CJ66" s="107"/>
      <c r="CK66" s="107"/>
      <c r="CL66" s="107"/>
      <c r="CM66" s="107"/>
      <c r="CN66" s="107"/>
      <c r="CO66" s="107"/>
      <c r="CP66" s="107"/>
      <c r="CQ66" s="107"/>
      <c r="CR66" s="107"/>
      <c r="CS66" s="107"/>
      <c r="CT66" s="107"/>
      <c r="CU66" s="107"/>
      <c r="CV66" s="107"/>
      <c r="CW66" s="107"/>
      <c r="CX66" s="107"/>
      <c r="CY66" s="107"/>
      <c r="CZ66" s="107"/>
      <c r="DA66" s="107"/>
      <c r="DB66" s="107"/>
      <c r="DC66" s="107"/>
      <c r="DD66" s="107"/>
      <c r="DE66" s="107"/>
      <c r="DF66" s="107"/>
      <c r="DG66" s="107"/>
      <c r="DH66" s="107"/>
      <c r="DI66" s="107"/>
      <c r="DJ66" s="107"/>
      <c r="DK66" s="107"/>
      <c r="DL66" s="107"/>
      <c r="DM66" s="107"/>
      <c r="DN66" s="107"/>
      <c r="DO66" s="107"/>
      <c r="DP66" s="107"/>
      <c r="DQ66" s="107"/>
      <c r="DR66" s="107"/>
      <c r="DS66" s="107"/>
      <c r="DT66" s="107"/>
      <c r="DU66" s="107"/>
      <c r="DV66" s="107"/>
      <c r="DW66" s="107"/>
      <c r="DX66" s="107"/>
      <c r="DY66" s="107"/>
      <c r="DZ66" s="107"/>
      <c r="EA66" s="107"/>
      <c r="EB66" s="107"/>
      <c r="EC66" s="107"/>
      <c r="ED66" s="107"/>
      <c r="EE66" s="107"/>
      <c r="EF66" s="107"/>
      <c r="EG66" s="107"/>
      <c r="EH66" s="107"/>
      <c r="EI66" s="107"/>
      <c r="EJ66" s="107"/>
      <c r="EK66" s="107"/>
      <c r="EL66" s="107"/>
      <c r="EM66" s="107"/>
      <c r="EN66" s="107"/>
      <c r="EO66" s="107"/>
      <c r="EP66" s="107"/>
      <c r="EQ66" s="107"/>
      <c r="ER66" s="107"/>
      <c r="ES66" s="107"/>
      <c r="ET66" s="107"/>
      <c r="EU66" s="107"/>
      <c r="EV66" s="107"/>
      <c r="EW66" s="107"/>
      <c r="EX66" s="107"/>
      <c r="EY66" s="107"/>
      <c r="EZ66" s="107"/>
      <c r="FA66" s="107"/>
      <c r="FB66" s="107"/>
      <c r="FC66" s="107"/>
      <c r="FD66" s="107"/>
      <c r="FE66" s="107"/>
      <c r="FF66" s="107"/>
      <c r="FG66" s="107"/>
      <c r="FH66" s="107"/>
      <c r="FI66" s="107"/>
      <c r="FJ66" s="107"/>
      <c r="FK66" s="107"/>
      <c r="FL66" s="107"/>
      <c r="FM66" s="107"/>
      <c r="FN66" s="107"/>
      <c r="FO66" s="107"/>
      <c r="FP66" s="107"/>
      <c r="FQ66" s="107"/>
      <c r="FR66" s="107"/>
      <c r="FS66" s="107"/>
      <c r="FT66" s="107"/>
      <c r="FU66" s="107"/>
      <c r="FV66" s="107"/>
      <c r="FW66" s="107"/>
      <c r="FX66" s="107"/>
      <c r="FY66" s="107"/>
      <c r="FZ66" s="107"/>
      <c r="GA66" s="107"/>
      <c r="GB66" s="107"/>
      <c r="GC66" s="107"/>
      <c r="GD66" s="107"/>
      <c r="GE66" s="107"/>
      <c r="GF66" s="107"/>
      <c r="GG66" s="107"/>
      <c r="GH66" s="107"/>
      <c r="GI66" s="107"/>
      <c r="GJ66" s="107"/>
      <c r="GK66" s="107"/>
      <c r="GL66" s="107"/>
      <c r="GM66" s="107"/>
      <c r="GN66" s="107"/>
      <c r="GO66" s="107"/>
      <c r="GP66" s="107"/>
      <c r="GQ66" s="107"/>
      <c r="GR66" s="107"/>
    </row>
    <row r="67" spans="15:200">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7"/>
      <c r="BZ67" s="107"/>
      <c r="CA67" s="107"/>
      <c r="CB67" s="107"/>
      <c r="CC67" s="107"/>
      <c r="CD67" s="107"/>
      <c r="CE67" s="107"/>
      <c r="CF67" s="107"/>
      <c r="CG67" s="107"/>
      <c r="CH67" s="107"/>
      <c r="CI67" s="107"/>
      <c r="CJ67" s="107"/>
      <c r="CK67" s="107"/>
      <c r="CL67" s="107"/>
      <c r="CM67" s="107"/>
      <c r="CN67" s="107"/>
      <c r="CO67" s="107"/>
      <c r="CP67" s="107"/>
      <c r="CQ67" s="107"/>
      <c r="CR67" s="107"/>
      <c r="CS67" s="107"/>
      <c r="CT67" s="107"/>
      <c r="CU67" s="107"/>
      <c r="CV67" s="107"/>
      <c r="CW67" s="107"/>
      <c r="CX67" s="107"/>
      <c r="CY67" s="107"/>
      <c r="CZ67" s="107"/>
      <c r="DA67" s="107"/>
      <c r="DB67" s="107"/>
      <c r="DC67" s="107"/>
      <c r="DD67" s="107"/>
      <c r="DE67" s="107"/>
      <c r="DF67" s="107"/>
      <c r="DG67" s="107"/>
      <c r="DH67" s="107"/>
      <c r="DI67" s="107"/>
      <c r="DJ67" s="107"/>
      <c r="DK67" s="107"/>
      <c r="DL67" s="107"/>
      <c r="DM67" s="107"/>
      <c r="DN67" s="107"/>
      <c r="DO67" s="107"/>
      <c r="DP67" s="107"/>
      <c r="DQ67" s="107"/>
      <c r="DR67" s="107"/>
      <c r="DS67" s="107"/>
      <c r="DT67" s="107"/>
      <c r="DU67" s="107"/>
      <c r="DV67" s="107"/>
      <c r="DW67" s="107"/>
      <c r="DX67" s="107"/>
      <c r="DY67" s="107"/>
      <c r="DZ67" s="107"/>
      <c r="EA67" s="107"/>
      <c r="EB67" s="107"/>
      <c r="EC67" s="107"/>
      <c r="ED67" s="107"/>
      <c r="EE67" s="107"/>
      <c r="EF67" s="107"/>
      <c r="EG67" s="107"/>
      <c r="EH67" s="107"/>
      <c r="EI67" s="107"/>
      <c r="EJ67" s="107"/>
      <c r="EK67" s="107"/>
      <c r="EL67" s="107"/>
      <c r="EM67" s="107"/>
      <c r="EN67" s="107"/>
      <c r="EO67" s="107"/>
      <c r="EP67" s="107"/>
      <c r="EQ67" s="107"/>
      <c r="ER67" s="107"/>
      <c r="ES67" s="107"/>
      <c r="ET67" s="107"/>
      <c r="EU67" s="107"/>
      <c r="EV67" s="107"/>
      <c r="EW67" s="107"/>
      <c r="EX67" s="107"/>
      <c r="EY67" s="107"/>
      <c r="EZ67" s="107"/>
      <c r="FA67" s="107"/>
      <c r="FB67" s="107"/>
      <c r="FC67" s="107"/>
      <c r="FD67" s="107"/>
      <c r="FE67" s="107"/>
      <c r="FF67" s="107"/>
      <c r="FG67" s="107"/>
      <c r="FH67" s="107"/>
      <c r="FI67" s="107"/>
      <c r="FJ67" s="107"/>
      <c r="FK67" s="107"/>
      <c r="FL67" s="107"/>
      <c r="FM67" s="107"/>
      <c r="FN67" s="107"/>
      <c r="FO67" s="107"/>
      <c r="FP67" s="107"/>
      <c r="FQ67" s="107"/>
      <c r="FR67" s="107"/>
      <c r="FS67" s="107"/>
      <c r="FT67" s="107"/>
      <c r="FU67" s="107"/>
      <c r="FV67" s="107"/>
      <c r="FW67" s="107"/>
      <c r="FX67" s="107"/>
      <c r="FY67" s="107"/>
      <c r="FZ67" s="107"/>
      <c r="GA67" s="107"/>
      <c r="GB67" s="107"/>
      <c r="GC67" s="107"/>
      <c r="GD67" s="107"/>
      <c r="GE67" s="107"/>
      <c r="GF67" s="107"/>
      <c r="GG67" s="107"/>
      <c r="GH67" s="107"/>
      <c r="GI67" s="107"/>
      <c r="GJ67" s="107"/>
      <c r="GK67" s="107"/>
      <c r="GL67" s="107"/>
      <c r="GM67" s="107"/>
      <c r="GN67" s="107"/>
      <c r="GO67" s="107"/>
      <c r="GP67" s="107"/>
      <c r="GQ67" s="107"/>
      <c r="GR67" s="107"/>
    </row>
    <row r="68" spans="15:200">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c r="CN68" s="107"/>
      <c r="CO68" s="107"/>
      <c r="CP68" s="107"/>
      <c r="CQ68" s="107"/>
      <c r="CR68" s="107"/>
      <c r="CS68" s="107"/>
      <c r="CT68" s="107"/>
      <c r="CU68" s="107"/>
      <c r="CV68" s="107"/>
      <c r="CW68" s="107"/>
      <c r="CX68" s="107"/>
      <c r="CY68" s="107"/>
      <c r="CZ68" s="107"/>
      <c r="DA68" s="107"/>
      <c r="DB68" s="107"/>
      <c r="DC68" s="107"/>
      <c r="DD68" s="107"/>
      <c r="DE68" s="107"/>
      <c r="DF68" s="107"/>
      <c r="DG68" s="107"/>
      <c r="DH68" s="107"/>
      <c r="DI68" s="107"/>
      <c r="DJ68" s="107"/>
      <c r="DK68" s="107"/>
      <c r="DL68" s="107"/>
      <c r="DM68" s="107"/>
      <c r="DN68" s="107"/>
      <c r="DO68" s="107"/>
      <c r="DP68" s="107"/>
      <c r="DQ68" s="107"/>
      <c r="DR68" s="107"/>
      <c r="DS68" s="107"/>
      <c r="DT68" s="107"/>
      <c r="DU68" s="107"/>
      <c r="DV68" s="107"/>
      <c r="DW68" s="107"/>
      <c r="DX68" s="107"/>
      <c r="DY68" s="107"/>
      <c r="DZ68" s="107"/>
      <c r="EA68" s="107"/>
      <c r="EB68" s="107"/>
      <c r="EC68" s="107"/>
      <c r="ED68" s="107"/>
      <c r="EE68" s="107"/>
      <c r="EF68" s="107"/>
      <c r="EG68" s="107"/>
      <c r="EH68" s="107"/>
      <c r="EI68" s="107"/>
      <c r="EJ68" s="107"/>
      <c r="EK68" s="107"/>
      <c r="EL68" s="107"/>
      <c r="EM68" s="107"/>
      <c r="EN68" s="107"/>
      <c r="EO68" s="107"/>
      <c r="EP68" s="107"/>
      <c r="EQ68" s="107"/>
      <c r="ER68" s="107"/>
      <c r="ES68" s="107"/>
      <c r="ET68" s="107"/>
      <c r="EU68" s="107"/>
      <c r="EV68" s="107"/>
      <c r="EW68" s="107"/>
      <c r="EX68" s="107"/>
      <c r="EY68" s="107"/>
      <c r="EZ68" s="107"/>
      <c r="FA68" s="107"/>
      <c r="FB68" s="107"/>
      <c r="FC68" s="107"/>
      <c r="FD68" s="107"/>
      <c r="FE68" s="107"/>
      <c r="FF68" s="107"/>
      <c r="FG68" s="107"/>
      <c r="FH68" s="107"/>
      <c r="FI68" s="107"/>
      <c r="FJ68" s="107"/>
      <c r="FK68" s="107"/>
      <c r="FL68" s="107"/>
      <c r="FM68" s="107"/>
      <c r="FN68" s="107"/>
      <c r="FO68" s="107"/>
      <c r="FP68" s="107"/>
      <c r="FQ68" s="107"/>
      <c r="FR68" s="107"/>
      <c r="FS68" s="107"/>
      <c r="FT68" s="107"/>
      <c r="FU68" s="107"/>
      <c r="FV68" s="107"/>
      <c r="FW68" s="107"/>
      <c r="FX68" s="107"/>
      <c r="FY68" s="107"/>
      <c r="FZ68" s="107"/>
      <c r="GA68" s="107"/>
      <c r="GB68" s="107"/>
      <c r="GC68" s="107"/>
      <c r="GD68" s="107"/>
      <c r="GE68" s="107"/>
      <c r="GF68" s="107"/>
      <c r="GG68" s="107"/>
      <c r="GH68" s="107"/>
      <c r="GI68" s="107"/>
      <c r="GJ68" s="107"/>
      <c r="GK68" s="107"/>
      <c r="GL68" s="107"/>
      <c r="GM68" s="107"/>
      <c r="GN68" s="107"/>
      <c r="GO68" s="107"/>
      <c r="GP68" s="107"/>
      <c r="GQ68" s="107"/>
      <c r="GR68" s="107"/>
    </row>
    <row r="69" spans="15:200">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c r="DJ69" s="107"/>
      <c r="DK69" s="107"/>
      <c r="DL69" s="107"/>
      <c r="DM69" s="107"/>
      <c r="DN69" s="107"/>
      <c r="DO69" s="107"/>
      <c r="DP69" s="107"/>
      <c r="DQ69" s="107"/>
      <c r="DR69" s="107"/>
      <c r="DS69" s="107"/>
      <c r="DT69" s="107"/>
      <c r="DU69" s="107"/>
      <c r="DV69" s="107"/>
      <c r="DW69" s="107"/>
      <c r="DX69" s="107"/>
      <c r="DY69" s="107"/>
      <c r="DZ69" s="107"/>
      <c r="EA69" s="107"/>
      <c r="EB69" s="107"/>
      <c r="EC69" s="107"/>
      <c r="ED69" s="107"/>
      <c r="EE69" s="107"/>
      <c r="EF69" s="107"/>
      <c r="EG69" s="107"/>
      <c r="EH69" s="107"/>
      <c r="EI69" s="107"/>
      <c r="EJ69" s="107"/>
      <c r="EK69" s="107"/>
      <c r="EL69" s="107"/>
      <c r="EM69" s="107"/>
      <c r="EN69" s="107"/>
      <c r="EO69" s="107"/>
      <c r="EP69" s="107"/>
      <c r="EQ69" s="107"/>
      <c r="ER69" s="107"/>
      <c r="ES69" s="107"/>
      <c r="ET69" s="107"/>
      <c r="EU69" s="107"/>
      <c r="EV69" s="107"/>
      <c r="EW69" s="107"/>
      <c r="EX69" s="107"/>
      <c r="EY69" s="107"/>
      <c r="EZ69" s="107"/>
      <c r="FA69" s="107"/>
      <c r="FB69" s="107"/>
      <c r="FC69" s="107"/>
      <c r="FD69" s="107"/>
      <c r="FE69" s="107"/>
      <c r="FF69" s="107"/>
      <c r="FG69" s="107"/>
      <c r="FH69" s="107"/>
      <c r="FI69" s="107"/>
      <c r="FJ69" s="107"/>
      <c r="FK69" s="107"/>
      <c r="FL69" s="107"/>
      <c r="FM69" s="107"/>
      <c r="FN69" s="107"/>
      <c r="FO69" s="107"/>
      <c r="FP69" s="107"/>
      <c r="FQ69" s="107"/>
      <c r="FR69" s="107"/>
      <c r="FS69" s="107"/>
      <c r="FT69" s="107"/>
      <c r="FU69" s="107"/>
      <c r="FV69" s="107"/>
      <c r="FW69" s="107"/>
      <c r="FX69" s="107"/>
      <c r="FY69" s="107"/>
      <c r="FZ69" s="107"/>
      <c r="GA69" s="107"/>
      <c r="GB69" s="107"/>
      <c r="GC69" s="107"/>
      <c r="GD69" s="107"/>
      <c r="GE69" s="107"/>
      <c r="GF69" s="107"/>
      <c r="GG69" s="107"/>
      <c r="GH69" s="107"/>
      <c r="GI69" s="107"/>
      <c r="GJ69" s="107"/>
      <c r="GK69" s="107"/>
      <c r="GL69" s="107"/>
      <c r="GM69" s="107"/>
      <c r="GN69" s="107"/>
      <c r="GO69" s="107"/>
      <c r="GP69" s="107"/>
      <c r="GQ69" s="107"/>
      <c r="GR69" s="107"/>
    </row>
    <row r="70" spans="15:200">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107"/>
      <c r="EB70" s="107"/>
      <c r="EC70" s="107"/>
      <c r="ED70" s="107"/>
      <c r="EE70" s="107"/>
      <c r="EF70" s="107"/>
      <c r="EG70" s="107"/>
      <c r="EH70" s="107"/>
      <c r="EI70" s="107"/>
      <c r="EJ70" s="107"/>
      <c r="EK70" s="107"/>
      <c r="EL70" s="107"/>
      <c r="EM70" s="107"/>
      <c r="EN70" s="107"/>
      <c r="EO70" s="107"/>
      <c r="EP70" s="107"/>
      <c r="EQ70" s="107"/>
      <c r="ER70" s="107"/>
      <c r="ES70" s="107"/>
      <c r="ET70" s="107"/>
      <c r="EU70" s="107"/>
      <c r="EV70" s="107"/>
      <c r="EW70" s="107"/>
      <c r="EX70" s="107"/>
      <c r="EY70" s="107"/>
      <c r="EZ70" s="107"/>
      <c r="FA70" s="107"/>
      <c r="FB70" s="107"/>
      <c r="FC70" s="107"/>
      <c r="FD70" s="107"/>
      <c r="FE70" s="107"/>
      <c r="FF70" s="107"/>
      <c r="FG70" s="107"/>
      <c r="FH70" s="107"/>
      <c r="FI70" s="107"/>
      <c r="FJ70" s="107"/>
      <c r="FK70" s="107"/>
      <c r="FL70" s="107"/>
      <c r="FM70" s="107"/>
      <c r="FN70" s="107"/>
      <c r="FO70" s="107"/>
      <c r="FP70" s="107"/>
      <c r="FQ70" s="107"/>
      <c r="FR70" s="107"/>
      <c r="FS70" s="107"/>
      <c r="FT70" s="107"/>
      <c r="FU70" s="107"/>
      <c r="FV70" s="107"/>
      <c r="FW70" s="107"/>
      <c r="FX70" s="107"/>
      <c r="FY70" s="107"/>
      <c r="FZ70" s="107"/>
      <c r="GA70" s="107"/>
      <c r="GB70" s="107"/>
      <c r="GC70" s="107"/>
      <c r="GD70" s="107"/>
      <c r="GE70" s="107"/>
      <c r="GF70" s="107"/>
      <c r="GG70" s="107"/>
      <c r="GH70" s="107"/>
      <c r="GI70" s="107"/>
      <c r="GJ70" s="107"/>
      <c r="GK70" s="107"/>
      <c r="GL70" s="107"/>
      <c r="GM70" s="107"/>
      <c r="GN70" s="107"/>
      <c r="GO70" s="107"/>
      <c r="GP70" s="107"/>
      <c r="GQ70" s="107"/>
      <c r="GR70" s="107"/>
    </row>
    <row r="71" spans="15:200">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c r="DJ71" s="107"/>
      <c r="DK71" s="107"/>
      <c r="DL71" s="107"/>
      <c r="DM71" s="107"/>
      <c r="DN71" s="107"/>
      <c r="DO71" s="107"/>
      <c r="DP71" s="107"/>
      <c r="DQ71" s="107"/>
      <c r="DR71" s="107"/>
      <c r="DS71" s="107"/>
      <c r="DT71" s="107"/>
      <c r="DU71" s="107"/>
      <c r="DV71" s="107"/>
      <c r="DW71" s="107"/>
      <c r="DX71" s="107"/>
      <c r="DY71" s="107"/>
      <c r="DZ71" s="107"/>
      <c r="EA71" s="107"/>
      <c r="EB71" s="107"/>
      <c r="EC71" s="107"/>
      <c r="ED71" s="107"/>
      <c r="EE71" s="107"/>
      <c r="EF71" s="107"/>
      <c r="EG71" s="107"/>
      <c r="EH71" s="107"/>
      <c r="EI71" s="107"/>
      <c r="EJ71" s="107"/>
      <c r="EK71" s="107"/>
      <c r="EL71" s="107"/>
      <c r="EM71" s="107"/>
      <c r="EN71" s="107"/>
      <c r="EO71" s="107"/>
      <c r="EP71" s="107"/>
      <c r="EQ71" s="107"/>
      <c r="ER71" s="107"/>
      <c r="ES71" s="107"/>
      <c r="ET71" s="107"/>
      <c r="EU71" s="107"/>
      <c r="EV71" s="107"/>
      <c r="EW71" s="107"/>
      <c r="EX71" s="107"/>
      <c r="EY71" s="107"/>
      <c r="EZ71" s="107"/>
      <c r="FA71" s="107"/>
      <c r="FB71" s="107"/>
      <c r="FC71" s="107"/>
      <c r="FD71" s="107"/>
      <c r="FE71" s="107"/>
      <c r="FF71" s="107"/>
      <c r="FG71" s="107"/>
      <c r="FH71" s="107"/>
      <c r="FI71" s="107"/>
      <c r="FJ71" s="107"/>
      <c r="FK71" s="107"/>
      <c r="FL71" s="107"/>
      <c r="FM71" s="107"/>
      <c r="FN71" s="107"/>
      <c r="FO71" s="107"/>
      <c r="FP71" s="107"/>
      <c r="FQ71" s="107"/>
      <c r="FR71" s="107"/>
      <c r="FS71" s="107"/>
      <c r="FT71" s="107"/>
      <c r="FU71" s="107"/>
      <c r="FV71" s="107"/>
      <c r="FW71" s="107"/>
      <c r="FX71" s="107"/>
      <c r="FY71" s="107"/>
      <c r="FZ71" s="107"/>
      <c r="GA71" s="107"/>
      <c r="GB71" s="107"/>
      <c r="GC71" s="107"/>
      <c r="GD71" s="107"/>
      <c r="GE71" s="107"/>
      <c r="GF71" s="107"/>
      <c r="GG71" s="107"/>
      <c r="GH71" s="107"/>
      <c r="GI71" s="107"/>
      <c r="GJ71" s="107"/>
      <c r="GK71" s="107"/>
      <c r="GL71" s="107"/>
      <c r="GM71" s="107"/>
      <c r="GN71" s="107"/>
      <c r="GO71" s="107"/>
      <c r="GP71" s="107"/>
      <c r="GQ71" s="107"/>
      <c r="GR71" s="107"/>
    </row>
    <row r="72" spans="15:200">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c r="DJ72" s="107"/>
      <c r="DK72" s="107"/>
      <c r="DL72" s="107"/>
      <c r="DM72" s="107"/>
      <c r="DN72" s="107"/>
      <c r="DO72" s="107"/>
      <c r="DP72" s="107"/>
      <c r="DQ72" s="107"/>
      <c r="DR72" s="107"/>
      <c r="DS72" s="107"/>
      <c r="DT72" s="107"/>
      <c r="DU72" s="107"/>
      <c r="DV72" s="107"/>
      <c r="DW72" s="107"/>
      <c r="DX72" s="107"/>
      <c r="DY72" s="107"/>
      <c r="DZ72" s="107"/>
      <c r="EA72" s="107"/>
      <c r="EB72" s="107"/>
      <c r="EC72" s="107"/>
      <c r="ED72" s="107"/>
      <c r="EE72" s="107"/>
      <c r="EF72" s="107"/>
      <c r="EG72" s="107"/>
      <c r="EH72" s="107"/>
      <c r="EI72" s="107"/>
      <c r="EJ72" s="107"/>
      <c r="EK72" s="107"/>
      <c r="EL72" s="107"/>
      <c r="EM72" s="107"/>
      <c r="EN72" s="107"/>
      <c r="EO72" s="107"/>
      <c r="EP72" s="107"/>
      <c r="EQ72" s="107"/>
      <c r="ER72" s="107"/>
      <c r="ES72" s="107"/>
      <c r="ET72" s="107"/>
      <c r="EU72" s="107"/>
      <c r="EV72" s="107"/>
      <c r="EW72" s="107"/>
      <c r="EX72" s="107"/>
      <c r="EY72" s="107"/>
      <c r="EZ72" s="107"/>
      <c r="FA72" s="107"/>
      <c r="FB72" s="107"/>
      <c r="FC72" s="107"/>
      <c r="FD72" s="107"/>
      <c r="FE72" s="107"/>
      <c r="FF72" s="107"/>
      <c r="FG72" s="107"/>
      <c r="FH72" s="107"/>
      <c r="FI72" s="107"/>
      <c r="FJ72" s="107"/>
      <c r="FK72" s="107"/>
      <c r="FL72" s="107"/>
      <c r="FM72" s="107"/>
      <c r="FN72" s="107"/>
      <c r="FO72" s="107"/>
      <c r="FP72" s="107"/>
      <c r="FQ72" s="107"/>
      <c r="FR72" s="107"/>
      <c r="FS72" s="107"/>
      <c r="FT72" s="107"/>
      <c r="FU72" s="107"/>
      <c r="FV72" s="107"/>
      <c r="FW72" s="107"/>
      <c r="FX72" s="107"/>
      <c r="FY72" s="107"/>
      <c r="FZ72" s="107"/>
      <c r="GA72" s="107"/>
      <c r="GB72" s="107"/>
      <c r="GC72" s="107"/>
      <c r="GD72" s="107"/>
      <c r="GE72" s="107"/>
      <c r="GF72" s="107"/>
      <c r="GG72" s="107"/>
      <c r="GH72" s="107"/>
      <c r="GI72" s="107"/>
      <c r="GJ72" s="107"/>
      <c r="GK72" s="107"/>
      <c r="GL72" s="107"/>
      <c r="GM72" s="107"/>
      <c r="GN72" s="107"/>
      <c r="GO72" s="107"/>
      <c r="GP72" s="107"/>
      <c r="GQ72" s="107"/>
      <c r="GR72" s="107"/>
    </row>
    <row r="73" spans="15:200">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7"/>
      <c r="EH73" s="107"/>
      <c r="EI73" s="107"/>
      <c r="EJ73" s="107"/>
      <c r="EK73" s="107"/>
      <c r="EL73" s="107"/>
      <c r="EM73" s="107"/>
      <c r="EN73" s="107"/>
      <c r="EO73" s="107"/>
      <c r="EP73" s="107"/>
      <c r="EQ73" s="107"/>
      <c r="ER73" s="107"/>
      <c r="ES73" s="107"/>
      <c r="ET73" s="107"/>
      <c r="EU73" s="107"/>
      <c r="EV73" s="107"/>
      <c r="EW73" s="107"/>
      <c r="EX73" s="107"/>
      <c r="EY73" s="107"/>
      <c r="EZ73" s="107"/>
      <c r="FA73" s="107"/>
      <c r="FB73" s="107"/>
      <c r="FC73" s="107"/>
      <c r="FD73" s="107"/>
      <c r="FE73" s="107"/>
      <c r="FF73" s="107"/>
      <c r="FG73" s="107"/>
      <c r="FH73" s="107"/>
      <c r="FI73" s="107"/>
      <c r="FJ73" s="107"/>
      <c r="FK73" s="107"/>
      <c r="FL73" s="107"/>
      <c r="FM73" s="107"/>
      <c r="FN73" s="107"/>
      <c r="FO73" s="107"/>
      <c r="FP73" s="107"/>
      <c r="FQ73" s="107"/>
      <c r="FR73" s="107"/>
      <c r="FS73" s="107"/>
      <c r="FT73" s="107"/>
      <c r="FU73" s="107"/>
      <c r="FV73" s="107"/>
      <c r="FW73" s="107"/>
      <c r="FX73" s="107"/>
      <c r="FY73" s="107"/>
      <c r="FZ73" s="107"/>
      <c r="GA73" s="107"/>
      <c r="GB73" s="107"/>
      <c r="GC73" s="107"/>
      <c r="GD73" s="107"/>
      <c r="GE73" s="107"/>
      <c r="GF73" s="107"/>
      <c r="GG73" s="107"/>
      <c r="GH73" s="107"/>
      <c r="GI73" s="107"/>
      <c r="GJ73" s="107"/>
      <c r="GK73" s="107"/>
      <c r="GL73" s="107"/>
      <c r="GM73" s="107"/>
      <c r="GN73" s="107"/>
      <c r="GO73" s="107"/>
      <c r="GP73" s="107"/>
      <c r="GQ73" s="107"/>
      <c r="GR73" s="107"/>
    </row>
    <row r="74" spans="15:200">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c r="DJ74" s="107"/>
      <c r="DK74" s="107"/>
      <c r="DL74" s="107"/>
      <c r="DM74" s="107"/>
      <c r="DN74" s="107"/>
      <c r="DO74" s="107"/>
      <c r="DP74" s="107"/>
      <c r="DQ74" s="107"/>
      <c r="DR74" s="107"/>
      <c r="DS74" s="107"/>
      <c r="DT74" s="107"/>
      <c r="DU74" s="107"/>
      <c r="DV74" s="107"/>
      <c r="DW74" s="107"/>
      <c r="DX74" s="107"/>
      <c r="DY74" s="107"/>
      <c r="DZ74" s="107"/>
      <c r="EA74" s="107"/>
      <c r="EB74" s="107"/>
      <c r="EC74" s="107"/>
      <c r="ED74" s="107"/>
      <c r="EE74" s="107"/>
      <c r="EF74" s="107"/>
      <c r="EG74" s="107"/>
      <c r="EH74" s="107"/>
      <c r="EI74" s="107"/>
      <c r="EJ74" s="107"/>
      <c r="EK74" s="107"/>
      <c r="EL74" s="107"/>
      <c r="EM74" s="107"/>
      <c r="EN74" s="107"/>
      <c r="EO74" s="107"/>
      <c r="EP74" s="107"/>
      <c r="EQ74" s="107"/>
      <c r="ER74" s="107"/>
      <c r="ES74" s="107"/>
      <c r="ET74" s="107"/>
      <c r="EU74" s="107"/>
      <c r="EV74" s="107"/>
      <c r="EW74" s="107"/>
      <c r="EX74" s="107"/>
      <c r="EY74" s="107"/>
      <c r="EZ74" s="107"/>
      <c r="FA74" s="107"/>
      <c r="FB74" s="107"/>
      <c r="FC74" s="107"/>
      <c r="FD74" s="107"/>
      <c r="FE74" s="107"/>
      <c r="FF74" s="107"/>
      <c r="FG74" s="107"/>
      <c r="FH74" s="107"/>
      <c r="FI74" s="107"/>
      <c r="FJ74" s="107"/>
      <c r="FK74" s="107"/>
      <c r="FL74" s="107"/>
      <c r="FM74" s="107"/>
      <c r="FN74" s="107"/>
      <c r="FO74" s="107"/>
      <c r="FP74" s="107"/>
      <c r="FQ74" s="107"/>
      <c r="FR74" s="107"/>
      <c r="FS74" s="107"/>
      <c r="FT74" s="107"/>
      <c r="FU74" s="107"/>
      <c r="FV74" s="107"/>
      <c r="FW74" s="107"/>
      <c r="FX74" s="107"/>
      <c r="FY74" s="107"/>
      <c r="FZ74" s="107"/>
      <c r="GA74" s="107"/>
      <c r="GB74" s="107"/>
      <c r="GC74" s="107"/>
      <c r="GD74" s="107"/>
      <c r="GE74" s="107"/>
      <c r="GF74" s="107"/>
      <c r="GG74" s="107"/>
      <c r="GH74" s="107"/>
      <c r="GI74" s="107"/>
      <c r="GJ74" s="107"/>
      <c r="GK74" s="107"/>
      <c r="GL74" s="107"/>
      <c r="GM74" s="107"/>
      <c r="GN74" s="107"/>
      <c r="GO74" s="107"/>
      <c r="GP74" s="107"/>
      <c r="GQ74" s="107"/>
      <c r="GR74" s="107"/>
    </row>
    <row r="75" spans="15:200">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c r="DJ75" s="107"/>
      <c r="DK75" s="107"/>
      <c r="DL75" s="107"/>
      <c r="DM75" s="107"/>
      <c r="DN75" s="107"/>
      <c r="DO75" s="107"/>
      <c r="DP75" s="107"/>
      <c r="DQ75" s="107"/>
      <c r="DR75" s="107"/>
      <c r="DS75" s="107"/>
      <c r="DT75" s="107"/>
      <c r="DU75" s="107"/>
      <c r="DV75" s="107"/>
      <c r="DW75" s="107"/>
      <c r="DX75" s="107"/>
      <c r="DY75" s="107"/>
      <c r="DZ75" s="107"/>
      <c r="EA75" s="107"/>
      <c r="EB75" s="107"/>
      <c r="EC75" s="107"/>
      <c r="ED75" s="107"/>
      <c r="EE75" s="107"/>
      <c r="EF75" s="107"/>
      <c r="EG75" s="107"/>
      <c r="EH75" s="107"/>
      <c r="EI75" s="107"/>
      <c r="EJ75" s="107"/>
      <c r="EK75" s="107"/>
      <c r="EL75" s="107"/>
      <c r="EM75" s="107"/>
      <c r="EN75" s="107"/>
      <c r="EO75" s="107"/>
      <c r="EP75" s="107"/>
      <c r="EQ75" s="107"/>
      <c r="ER75" s="107"/>
      <c r="ES75" s="107"/>
      <c r="ET75" s="107"/>
      <c r="EU75" s="107"/>
      <c r="EV75" s="107"/>
      <c r="EW75" s="107"/>
      <c r="EX75" s="107"/>
      <c r="EY75" s="107"/>
      <c r="EZ75" s="107"/>
      <c r="FA75" s="107"/>
      <c r="FB75" s="107"/>
      <c r="FC75" s="107"/>
      <c r="FD75" s="107"/>
      <c r="FE75" s="107"/>
      <c r="FF75" s="107"/>
      <c r="FG75" s="107"/>
      <c r="FH75" s="107"/>
      <c r="FI75" s="107"/>
      <c r="FJ75" s="107"/>
      <c r="FK75" s="107"/>
      <c r="FL75" s="107"/>
      <c r="FM75" s="107"/>
      <c r="FN75" s="107"/>
      <c r="FO75" s="107"/>
      <c r="FP75" s="107"/>
      <c r="FQ75" s="107"/>
      <c r="FR75" s="107"/>
      <c r="FS75" s="107"/>
      <c r="FT75" s="107"/>
      <c r="FU75" s="107"/>
      <c r="FV75" s="107"/>
      <c r="FW75" s="107"/>
      <c r="FX75" s="107"/>
      <c r="FY75" s="107"/>
      <c r="FZ75" s="107"/>
      <c r="GA75" s="107"/>
      <c r="GB75" s="107"/>
      <c r="GC75" s="107"/>
      <c r="GD75" s="107"/>
      <c r="GE75" s="107"/>
      <c r="GF75" s="107"/>
      <c r="GG75" s="107"/>
      <c r="GH75" s="107"/>
      <c r="GI75" s="107"/>
      <c r="GJ75" s="107"/>
      <c r="GK75" s="107"/>
      <c r="GL75" s="107"/>
      <c r="GM75" s="107"/>
      <c r="GN75" s="107"/>
      <c r="GO75" s="107"/>
      <c r="GP75" s="107"/>
      <c r="GQ75" s="107"/>
      <c r="GR75" s="107"/>
    </row>
    <row r="76" spans="15:200">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c r="DJ76" s="107"/>
      <c r="DK76" s="107"/>
      <c r="DL76" s="107"/>
      <c r="DM76" s="107"/>
      <c r="DN76" s="107"/>
      <c r="DO76" s="107"/>
      <c r="DP76" s="107"/>
      <c r="DQ76" s="107"/>
      <c r="DR76" s="107"/>
      <c r="DS76" s="107"/>
      <c r="DT76" s="107"/>
      <c r="DU76" s="107"/>
      <c r="DV76" s="107"/>
      <c r="DW76" s="107"/>
      <c r="DX76" s="107"/>
      <c r="DY76" s="107"/>
      <c r="DZ76" s="107"/>
      <c r="EA76" s="107"/>
      <c r="EB76" s="107"/>
      <c r="EC76" s="107"/>
      <c r="ED76" s="107"/>
      <c r="EE76" s="107"/>
      <c r="EF76" s="107"/>
      <c r="EG76" s="107"/>
      <c r="EH76" s="107"/>
      <c r="EI76" s="107"/>
      <c r="EJ76" s="107"/>
      <c r="EK76" s="107"/>
      <c r="EL76" s="107"/>
      <c r="EM76" s="107"/>
      <c r="EN76" s="107"/>
      <c r="EO76" s="107"/>
      <c r="EP76" s="107"/>
      <c r="EQ76" s="107"/>
      <c r="ER76" s="107"/>
      <c r="ES76" s="107"/>
      <c r="ET76" s="107"/>
      <c r="EU76" s="107"/>
      <c r="EV76" s="107"/>
      <c r="EW76" s="107"/>
      <c r="EX76" s="107"/>
      <c r="EY76" s="107"/>
      <c r="EZ76" s="107"/>
      <c r="FA76" s="107"/>
      <c r="FB76" s="107"/>
      <c r="FC76" s="107"/>
      <c r="FD76" s="107"/>
      <c r="FE76" s="107"/>
      <c r="FF76" s="107"/>
      <c r="FG76" s="107"/>
      <c r="FH76" s="107"/>
      <c r="FI76" s="107"/>
      <c r="FJ76" s="107"/>
      <c r="FK76" s="107"/>
      <c r="FL76" s="107"/>
      <c r="FM76" s="107"/>
      <c r="FN76" s="107"/>
      <c r="FO76" s="107"/>
      <c r="FP76" s="107"/>
      <c r="FQ76" s="107"/>
      <c r="FR76" s="107"/>
      <c r="FS76" s="107"/>
      <c r="FT76" s="107"/>
      <c r="FU76" s="107"/>
      <c r="FV76" s="107"/>
      <c r="FW76" s="107"/>
      <c r="FX76" s="107"/>
      <c r="FY76" s="107"/>
      <c r="FZ76" s="107"/>
      <c r="GA76" s="107"/>
      <c r="GB76" s="107"/>
      <c r="GC76" s="107"/>
      <c r="GD76" s="107"/>
      <c r="GE76" s="107"/>
      <c r="GF76" s="107"/>
      <c r="GG76" s="107"/>
      <c r="GH76" s="107"/>
      <c r="GI76" s="107"/>
      <c r="GJ76" s="107"/>
      <c r="GK76" s="107"/>
      <c r="GL76" s="107"/>
      <c r="GM76" s="107"/>
      <c r="GN76" s="107"/>
      <c r="GO76" s="107"/>
      <c r="GP76" s="107"/>
      <c r="GQ76" s="107"/>
      <c r="GR76" s="107"/>
    </row>
    <row r="77" spans="15:200">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7"/>
      <c r="BZ77" s="107"/>
      <c r="CA77" s="107"/>
      <c r="CB77" s="107"/>
      <c r="CC77" s="107"/>
      <c r="CD77" s="107"/>
      <c r="CE77" s="107"/>
      <c r="CF77" s="107"/>
      <c r="CG77" s="107"/>
      <c r="CH77" s="107"/>
      <c r="CI77" s="107"/>
      <c r="CJ77" s="107"/>
      <c r="CK77" s="107"/>
      <c r="CL77" s="107"/>
      <c r="CM77" s="107"/>
      <c r="CN77" s="107"/>
      <c r="CO77" s="107"/>
      <c r="CP77" s="107"/>
      <c r="CQ77" s="107"/>
      <c r="CR77" s="107"/>
      <c r="CS77" s="107"/>
      <c r="CT77" s="107"/>
      <c r="CU77" s="107"/>
      <c r="CV77" s="107"/>
      <c r="CW77" s="107"/>
      <c r="CX77" s="107"/>
      <c r="CY77" s="107"/>
      <c r="CZ77" s="107"/>
      <c r="DA77" s="107"/>
      <c r="DB77" s="107"/>
      <c r="DC77" s="107"/>
      <c r="DD77" s="107"/>
      <c r="DE77" s="107"/>
      <c r="DF77" s="107"/>
      <c r="DG77" s="107"/>
      <c r="DH77" s="107"/>
      <c r="DI77" s="107"/>
      <c r="DJ77" s="107"/>
      <c r="DK77" s="107"/>
      <c r="DL77" s="107"/>
      <c r="DM77" s="107"/>
      <c r="DN77" s="107"/>
      <c r="DO77" s="107"/>
      <c r="DP77" s="107"/>
      <c r="DQ77" s="107"/>
      <c r="DR77" s="107"/>
      <c r="DS77" s="107"/>
      <c r="DT77" s="107"/>
      <c r="DU77" s="107"/>
      <c r="DV77" s="107"/>
      <c r="DW77" s="107"/>
      <c r="DX77" s="107"/>
      <c r="DY77" s="107"/>
      <c r="DZ77" s="107"/>
      <c r="EA77" s="107"/>
      <c r="EB77" s="107"/>
      <c r="EC77" s="107"/>
      <c r="ED77" s="107"/>
      <c r="EE77" s="107"/>
      <c r="EF77" s="107"/>
      <c r="EG77" s="107"/>
      <c r="EH77" s="107"/>
      <c r="EI77" s="107"/>
      <c r="EJ77" s="107"/>
      <c r="EK77" s="107"/>
      <c r="EL77" s="107"/>
      <c r="EM77" s="107"/>
      <c r="EN77" s="107"/>
      <c r="EO77" s="107"/>
      <c r="EP77" s="107"/>
      <c r="EQ77" s="107"/>
      <c r="ER77" s="107"/>
      <c r="ES77" s="107"/>
      <c r="ET77" s="107"/>
      <c r="EU77" s="107"/>
      <c r="EV77" s="107"/>
      <c r="EW77" s="107"/>
      <c r="EX77" s="107"/>
      <c r="EY77" s="107"/>
      <c r="EZ77" s="107"/>
      <c r="FA77" s="107"/>
      <c r="FB77" s="107"/>
      <c r="FC77" s="107"/>
      <c r="FD77" s="107"/>
      <c r="FE77" s="107"/>
      <c r="FF77" s="107"/>
      <c r="FG77" s="107"/>
      <c r="FH77" s="107"/>
      <c r="FI77" s="107"/>
      <c r="FJ77" s="107"/>
      <c r="FK77" s="107"/>
      <c r="FL77" s="107"/>
      <c r="FM77" s="107"/>
      <c r="FN77" s="107"/>
      <c r="FO77" s="107"/>
      <c r="FP77" s="107"/>
      <c r="FQ77" s="107"/>
      <c r="FR77" s="107"/>
      <c r="FS77" s="107"/>
      <c r="FT77" s="107"/>
      <c r="FU77" s="107"/>
      <c r="FV77" s="107"/>
      <c r="FW77" s="107"/>
      <c r="FX77" s="107"/>
      <c r="FY77" s="107"/>
      <c r="FZ77" s="107"/>
      <c r="GA77" s="107"/>
      <c r="GB77" s="107"/>
      <c r="GC77" s="107"/>
      <c r="GD77" s="107"/>
      <c r="GE77" s="107"/>
      <c r="GF77" s="107"/>
      <c r="GG77" s="107"/>
      <c r="GH77" s="107"/>
      <c r="GI77" s="107"/>
      <c r="GJ77" s="107"/>
      <c r="GK77" s="107"/>
      <c r="GL77" s="107"/>
      <c r="GM77" s="107"/>
      <c r="GN77" s="107"/>
      <c r="GO77" s="107"/>
      <c r="GP77" s="107"/>
      <c r="GQ77" s="107"/>
      <c r="GR77" s="107"/>
    </row>
    <row r="78" spans="15:200">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7"/>
      <c r="BZ78" s="107"/>
      <c r="CA78" s="107"/>
      <c r="CB78" s="107"/>
      <c r="CC78" s="107"/>
      <c r="CD78" s="107"/>
      <c r="CE78" s="107"/>
      <c r="CF78" s="107"/>
      <c r="CG78" s="107"/>
      <c r="CH78" s="107"/>
      <c r="CI78" s="107"/>
      <c r="CJ78" s="107"/>
      <c r="CK78" s="107"/>
      <c r="CL78" s="107"/>
      <c r="CM78" s="107"/>
      <c r="CN78" s="107"/>
      <c r="CO78" s="107"/>
      <c r="CP78" s="107"/>
      <c r="CQ78" s="107"/>
      <c r="CR78" s="107"/>
      <c r="CS78" s="107"/>
      <c r="CT78" s="107"/>
      <c r="CU78" s="107"/>
      <c r="CV78" s="107"/>
      <c r="CW78" s="107"/>
      <c r="CX78" s="107"/>
      <c r="CY78" s="107"/>
      <c r="CZ78" s="107"/>
      <c r="DA78" s="107"/>
      <c r="DB78" s="107"/>
      <c r="DC78" s="107"/>
      <c r="DD78" s="107"/>
      <c r="DE78" s="107"/>
      <c r="DF78" s="107"/>
      <c r="DG78" s="107"/>
      <c r="DH78" s="107"/>
      <c r="DI78" s="107"/>
      <c r="DJ78" s="107"/>
      <c r="DK78" s="107"/>
      <c r="DL78" s="107"/>
      <c r="DM78" s="107"/>
      <c r="DN78" s="107"/>
      <c r="DO78" s="107"/>
      <c r="DP78" s="107"/>
      <c r="DQ78" s="107"/>
      <c r="DR78" s="107"/>
      <c r="DS78" s="107"/>
      <c r="DT78" s="107"/>
      <c r="DU78" s="107"/>
      <c r="DV78" s="107"/>
      <c r="DW78" s="107"/>
      <c r="DX78" s="107"/>
      <c r="DY78" s="107"/>
      <c r="DZ78" s="107"/>
      <c r="EA78" s="107"/>
      <c r="EB78" s="107"/>
      <c r="EC78" s="107"/>
      <c r="ED78" s="107"/>
      <c r="EE78" s="107"/>
      <c r="EF78" s="107"/>
      <c r="EG78" s="107"/>
      <c r="EH78" s="107"/>
      <c r="EI78" s="107"/>
      <c r="EJ78" s="107"/>
      <c r="EK78" s="107"/>
      <c r="EL78" s="107"/>
      <c r="EM78" s="107"/>
      <c r="EN78" s="107"/>
      <c r="EO78" s="107"/>
      <c r="EP78" s="107"/>
      <c r="EQ78" s="107"/>
      <c r="ER78" s="107"/>
      <c r="ES78" s="107"/>
      <c r="ET78" s="107"/>
      <c r="EU78" s="107"/>
      <c r="EV78" s="107"/>
      <c r="EW78" s="107"/>
      <c r="EX78" s="107"/>
      <c r="EY78" s="107"/>
      <c r="EZ78" s="107"/>
      <c r="FA78" s="107"/>
      <c r="FB78" s="107"/>
      <c r="FC78" s="107"/>
      <c r="FD78" s="107"/>
      <c r="FE78" s="107"/>
      <c r="FF78" s="107"/>
      <c r="FG78" s="107"/>
      <c r="FH78" s="107"/>
      <c r="FI78" s="107"/>
      <c r="FJ78" s="107"/>
      <c r="FK78" s="107"/>
      <c r="FL78" s="107"/>
      <c r="FM78" s="107"/>
      <c r="FN78" s="107"/>
      <c r="FO78" s="107"/>
      <c r="FP78" s="107"/>
      <c r="FQ78" s="107"/>
      <c r="FR78" s="107"/>
      <c r="FS78" s="107"/>
      <c r="FT78" s="107"/>
      <c r="FU78" s="107"/>
      <c r="FV78" s="107"/>
      <c r="FW78" s="107"/>
      <c r="FX78" s="107"/>
      <c r="FY78" s="107"/>
      <c r="FZ78" s="107"/>
      <c r="GA78" s="107"/>
      <c r="GB78" s="107"/>
      <c r="GC78" s="107"/>
      <c r="GD78" s="107"/>
      <c r="GE78" s="107"/>
      <c r="GF78" s="107"/>
      <c r="GG78" s="107"/>
      <c r="GH78" s="107"/>
      <c r="GI78" s="107"/>
      <c r="GJ78" s="107"/>
      <c r="GK78" s="107"/>
      <c r="GL78" s="107"/>
      <c r="GM78" s="107"/>
      <c r="GN78" s="107"/>
      <c r="GO78" s="107"/>
      <c r="GP78" s="107"/>
      <c r="GQ78" s="107"/>
      <c r="GR78" s="107"/>
    </row>
    <row r="79" spans="15:200">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7"/>
      <c r="BZ79" s="107"/>
      <c r="CA79" s="107"/>
      <c r="CB79" s="107"/>
      <c r="CC79" s="107"/>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c r="DJ79" s="107"/>
      <c r="DK79" s="107"/>
      <c r="DL79" s="107"/>
      <c r="DM79" s="107"/>
      <c r="DN79" s="107"/>
      <c r="DO79" s="107"/>
      <c r="DP79" s="107"/>
      <c r="DQ79" s="107"/>
      <c r="DR79" s="107"/>
      <c r="DS79" s="107"/>
      <c r="DT79" s="107"/>
      <c r="DU79" s="107"/>
      <c r="DV79" s="107"/>
      <c r="DW79" s="107"/>
      <c r="DX79" s="107"/>
      <c r="DY79" s="107"/>
      <c r="DZ79" s="107"/>
      <c r="EA79" s="107"/>
      <c r="EB79" s="107"/>
      <c r="EC79" s="107"/>
      <c r="ED79" s="107"/>
      <c r="EE79" s="107"/>
      <c r="EF79" s="107"/>
      <c r="EG79" s="107"/>
      <c r="EH79" s="107"/>
      <c r="EI79" s="107"/>
      <c r="EJ79" s="107"/>
      <c r="EK79" s="107"/>
      <c r="EL79" s="107"/>
      <c r="EM79" s="107"/>
      <c r="EN79" s="107"/>
      <c r="EO79" s="107"/>
      <c r="EP79" s="107"/>
      <c r="EQ79" s="107"/>
      <c r="ER79" s="107"/>
      <c r="ES79" s="107"/>
      <c r="ET79" s="107"/>
      <c r="EU79" s="107"/>
      <c r="EV79" s="107"/>
      <c r="EW79" s="107"/>
      <c r="EX79" s="107"/>
      <c r="EY79" s="107"/>
      <c r="EZ79" s="107"/>
      <c r="FA79" s="107"/>
      <c r="FB79" s="107"/>
      <c r="FC79" s="107"/>
      <c r="FD79" s="107"/>
      <c r="FE79" s="107"/>
      <c r="FF79" s="107"/>
      <c r="FG79" s="107"/>
      <c r="FH79" s="107"/>
      <c r="FI79" s="107"/>
      <c r="FJ79" s="107"/>
      <c r="FK79" s="107"/>
      <c r="FL79" s="107"/>
      <c r="FM79" s="107"/>
      <c r="FN79" s="107"/>
      <c r="FO79" s="107"/>
      <c r="FP79" s="107"/>
      <c r="FQ79" s="107"/>
      <c r="FR79" s="107"/>
      <c r="FS79" s="107"/>
      <c r="FT79" s="107"/>
      <c r="FU79" s="107"/>
      <c r="FV79" s="107"/>
      <c r="FW79" s="107"/>
      <c r="FX79" s="107"/>
      <c r="FY79" s="107"/>
      <c r="FZ79" s="107"/>
      <c r="GA79" s="107"/>
      <c r="GB79" s="107"/>
      <c r="GC79" s="107"/>
      <c r="GD79" s="107"/>
      <c r="GE79" s="107"/>
      <c r="GF79" s="107"/>
      <c r="GG79" s="107"/>
      <c r="GH79" s="107"/>
      <c r="GI79" s="107"/>
      <c r="GJ79" s="107"/>
      <c r="GK79" s="107"/>
      <c r="GL79" s="107"/>
      <c r="GM79" s="107"/>
      <c r="GN79" s="107"/>
      <c r="GO79" s="107"/>
      <c r="GP79" s="107"/>
      <c r="GQ79" s="107"/>
      <c r="GR79" s="107"/>
    </row>
    <row r="80" spans="15:200">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7"/>
      <c r="BZ80" s="107"/>
      <c r="CA80" s="107"/>
      <c r="CB80" s="107"/>
      <c r="CC80" s="107"/>
      <c r="CD80" s="107"/>
      <c r="CE80" s="107"/>
      <c r="CF80" s="107"/>
      <c r="CG80" s="107"/>
      <c r="CH80" s="107"/>
      <c r="CI80" s="107"/>
      <c r="CJ80" s="107"/>
      <c r="CK80" s="107"/>
      <c r="CL80" s="107"/>
      <c r="CM80" s="107"/>
      <c r="CN80" s="107"/>
      <c r="CO80" s="107"/>
      <c r="CP80" s="107"/>
      <c r="CQ80" s="107"/>
      <c r="CR80" s="107"/>
      <c r="CS80" s="107"/>
      <c r="CT80" s="107"/>
      <c r="CU80" s="107"/>
      <c r="CV80" s="107"/>
      <c r="CW80" s="107"/>
      <c r="CX80" s="107"/>
      <c r="CY80" s="107"/>
      <c r="CZ80" s="107"/>
      <c r="DA80" s="107"/>
      <c r="DB80" s="107"/>
      <c r="DC80" s="107"/>
      <c r="DD80" s="107"/>
      <c r="DE80" s="107"/>
      <c r="DF80" s="107"/>
      <c r="DG80" s="107"/>
      <c r="DH80" s="107"/>
      <c r="DI80" s="107"/>
      <c r="DJ80" s="107"/>
      <c r="DK80" s="107"/>
      <c r="DL80" s="107"/>
      <c r="DM80" s="107"/>
      <c r="DN80" s="107"/>
      <c r="DO80" s="107"/>
      <c r="DP80" s="107"/>
      <c r="DQ80" s="107"/>
      <c r="DR80" s="107"/>
      <c r="DS80" s="107"/>
      <c r="DT80" s="107"/>
      <c r="DU80" s="107"/>
      <c r="DV80" s="107"/>
      <c r="DW80" s="107"/>
      <c r="DX80" s="107"/>
      <c r="DY80" s="107"/>
      <c r="DZ80" s="107"/>
      <c r="EA80" s="107"/>
      <c r="EB80" s="107"/>
      <c r="EC80" s="107"/>
      <c r="ED80" s="107"/>
      <c r="EE80" s="107"/>
      <c r="EF80" s="107"/>
      <c r="EG80" s="107"/>
      <c r="EH80" s="107"/>
      <c r="EI80" s="107"/>
      <c r="EJ80" s="107"/>
      <c r="EK80" s="107"/>
      <c r="EL80" s="107"/>
      <c r="EM80" s="107"/>
      <c r="EN80" s="107"/>
      <c r="EO80" s="107"/>
      <c r="EP80" s="107"/>
      <c r="EQ80" s="107"/>
      <c r="ER80" s="107"/>
      <c r="ES80" s="107"/>
      <c r="ET80" s="107"/>
      <c r="EU80" s="107"/>
      <c r="EV80" s="107"/>
      <c r="EW80" s="107"/>
      <c r="EX80" s="107"/>
      <c r="EY80" s="107"/>
      <c r="EZ80" s="107"/>
      <c r="FA80" s="107"/>
      <c r="FB80" s="107"/>
      <c r="FC80" s="107"/>
      <c r="FD80" s="107"/>
      <c r="FE80" s="107"/>
      <c r="FF80" s="107"/>
      <c r="FG80" s="107"/>
      <c r="FH80" s="107"/>
      <c r="FI80" s="107"/>
      <c r="FJ80" s="107"/>
      <c r="FK80" s="107"/>
      <c r="FL80" s="107"/>
      <c r="FM80" s="107"/>
      <c r="FN80" s="107"/>
      <c r="FO80" s="107"/>
      <c r="FP80" s="107"/>
      <c r="FQ80" s="107"/>
      <c r="FR80" s="107"/>
      <c r="FS80" s="107"/>
      <c r="FT80" s="107"/>
      <c r="FU80" s="107"/>
      <c r="FV80" s="107"/>
      <c r="FW80" s="107"/>
      <c r="FX80" s="107"/>
      <c r="FY80" s="107"/>
      <c r="FZ80" s="107"/>
      <c r="GA80" s="107"/>
      <c r="GB80" s="107"/>
      <c r="GC80" s="107"/>
      <c r="GD80" s="107"/>
      <c r="GE80" s="107"/>
      <c r="GF80" s="107"/>
      <c r="GG80" s="107"/>
      <c r="GH80" s="107"/>
      <c r="GI80" s="107"/>
      <c r="GJ80" s="107"/>
      <c r="GK80" s="107"/>
      <c r="GL80" s="107"/>
      <c r="GM80" s="107"/>
      <c r="GN80" s="107"/>
      <c r="GO80" s="107"/>
      <c r="GP80" s="107"/>
      <c r="GQ80" s="107"/>
      <c r="GR80" s="107"/>
    </row>
    <row r="81" spans="15:200">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7"/>
      <c r="BZ81" s="107"/>
      <c r="CA81" s="107"/>
      <c r="CB81" s="107"/>
      <c r="CC81" s="107"/>
      <c r="CD81" s="107"/>
      <c r="CE81" s="107"/>
      <c r="CF81" s="107"/>
      <c r="CG81" s="107"/>
      <c r="CH81" s="107"/>
      <c r="CI81" s="107"/>
      <c r="CJ81" s="107"/>
      <c r="CK81" s="107"/>
      <c r="CL81" s="107"/>
      <c r="CM81" s="107"/>
      <c r="CN81" s="107"/>
      <c r="CO81" s="107"/>
      <c r="CP81" s="107"/>
      <c r="CQ81" s="107"/>
      <c r="CR81" s="107"/>
      <c r="CS81" s="107"/>
      <c r="CT81" s="107"/>
      <c r="CU81" s="107"/>
      <c r="CV81" s="107"/>
      <c r="CW81" s="107"/>
      <c r="CX81" s="107"/>
      <c r="CY81" s="107"/>
      <c r="CZ81" s="107"/>
      <c r="DA81" s="107"/>
      <c r="DB81" s="107"/>
      <c r="DC81" s="107"/>
      <c r="DD81" s="107"/>
      <c r="DE81" s="107"/>
      <c r="DF81" s="107"/>
      <c r="DG81" s="107"/>
      <c r="DH81" s="107"/>
      <c r="DI81" s="107"/>
      <c r="DJ81" s="107"/>
      <c r="DK81" s="107"/>
      <c r="DL81" s="107"/>
      <c r="DM81" s="107"/>
      <c r="DN81" s="107"/>
      <c r="DO81" s="107"/>
      <c r="DP81" s="107"/>
      <c r="DQ81" s="107"/>
      <c r="DR81" s="107"/>
      <c r="DS81" s="107"/>
      <c r="DT81" s="107"/>
      <c r="DU81" s="107"/>
      <c r="DV81" s="107"/>
      <c r="DW81" s="107"/>
      <c r="DX81" s="107"/>
      <c r="DY81" s="107"/>
      <c r="DZ81" s="107"/>
      <c r="EA81" s="107"/>
      <c r="EB81" s="107"/>
      <c r="EC81" s="107"/>
      <c r="ED81" s="107"/>
      <c r="EE81" s="107"/>
      <c r="EF81" s="107"/>
      <c r="EG81" s="107"/>
      <c r="EH81" s="107"/>
      <c r="EI81" s="107"/>
      <c r="EJ81" s="107"/>
      <c r="EK81" s="107"/>
      <c r="EL81" s="107"/>
      <c r="EM81" s="107"/>
      <c r="EN81" s="107"/>
      <c r="EO81" s="107"/>
      <c r="EP81" s="107"/>
      <c r="EQ81" s="107"/>
      <c r="ER81" s="107"/>
      <c r="ES81" s="107"/>
      <c r="ET81" s="107"/>
      <c r="EU81" s="107"/>
      <c r="EV81" s="107"/>
      <c r="EW81" s="107"/>
      <c r="EX81" s="107"/>
      <c r="EY81" s="107"/>
      <c r="EZ81" s="107"/>
      <c r="FA81" s="107"/>
      <c r="FB81" s="107"/>
      <c r="FC81" s="107"/>
      <c r="FD81" s="107"/>
      <c r="FE81" s="107"/>
      <c r="FF81" s="107"/>
      <c r="FG81" s="107"/>
      <c r="FH81" s="107"/>
      <c r="FI81" s="107"/>
      <c r="FJ81" s="107"/>
      <c r="FK81" s="107"/>
      <c r="FL81" s="107"/>
      <c r="FM81" s="107"/>
      <c r="FN81" s="107"/>
      <c r="FO81" s="107"/>
      <c r="FP81" s="107"/>
      <c r="FQ81" s="107"/>
      <c r="FR81" s="107"/>
      <c r="FS81" s="107"/>
      <c r="FT81" s="107"/>
      <c r="FU81" s="107"/>
      <c r="FV81" s="107"/>
      <c r="FW81" s="107"/>
      <c r="FX81" s="107"/>
      <c r="FY81" s="107"/>
      <c r="FZ81" s="107"/>
      <c r="GA81" s="107"/>
      <c r="GB81" s="107"/>
      <c r="GC81" s="107"/>
      <c r="GD81" s="107"/>
      <c r="GE81" s="107"/>
      <c r="GF81" s="107"/>
      <c r="GG81" s="107"/>
      <c r="GH81" s="107"/>
      <c r="GI81" s="107"/>
      <c r="GJ81" s="107"/>
      <c r="GK81" s="107"/>
      <c r="GL81" s="107"/>
      <c r="GM81" s="107"/>
      <c r="GN81" s="107"/>
      <c r="GO81" s="107"/>
      <c r="GP81" s="107"/>
      <c r="GQ81" s="107"/>
      <c r="GR81" s="107"/>
    </row>
    <row r="82" spans="15:200">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107"/>
      <c r="EB82" s="107"/>
      <c r="EC82" s="107"/>
      <c r="ED82" s="107"/>
      <c r="EE82" s="107"/>
      <c r="EF82" s="107"/>
      <c r="EG82" s="107"/>
      <c r="EH82" s="107"/>
      <c r="EI82" s="107"/>
      <c r="EJ82" s="107"/>
      <c r="EK82" s="107"/>
      <c r="EL82" s="107"/>
      <c r="EM82" s="107"/>
      <c r="EN82" s="107"/>
      <c r="EO82" s="107"/>
      <c r="EP82" s="107"/>
      <c r="EQ82" s="107"/>
      <c r="ER82" s="107"/>
      <c r="ES82" s="107"/>
      <c r="ET82" s="107"/>
      <c r="EU82" s="107"/>
      <c r="EV82" s="107"/>
      <c r="EW82" s="107"/>
      <c r="EX82" s="107"/>
      <c r="EY82" s="107"/>
      <c r="EZ82" s="107"/>
      <c r="FA82" s="107"/>
      <c r="FB82" s="107"/>
      <c r="FC82" s="107"/>
      <c r="FD82" s="107"/>
      <c r="FE82" s="107"/>
      <c r="FF82" s="107"/>
      <c r="FG82" s="107"/>
      <c r="FH82" s="107"/>
      <c r="FI82" s="107"/>
      <c r="FJ82" s="107"/>
      <c r="FK82" s="107"/>
      <c r="FL82" s="107"/>
      <c r="FM82" s="107"/>
      <c r="FN82" s="107"/>
      <c r="FO82" s="107"/>
      <c r="FP82" s="107"/>
      <c r="FQ82" s="107"/>
      <c r="FR82" s="107"/>
      <c r="FS82" s="107"/>
      <c r="FT82" s="107"/>
      <c r="FU82" s="107"/>
      <c r="FV82" s="107"/>
      <c r="FW82" s="107"/>
      <c r="FX82" s="107"/>
      <c r="FY82" s="107"/>
      <c r="FZ82" s="107"/>
      <c r="GA82" s="107"/>
      <c r="GB82" s="107"/>
      <c r="GC82" s="107"/>
      <c r="GD82" s="107"/>
      <c r="GE82" s="107"/>
      <c r="GF82" s="107"/>
      <c r="GG82" s="107"/>
      <c r="GH82" s="107"/>
      <c r="GI82" s="107"/>
      <c r="GJ82" s="107"/>
      <c r="GK82" s="107"/>
      <c r="GL82" s="107"/>
      <c r="GM82" s="107"/>
      <c r="GN82" s="107"/>
      <c r="GO82" s="107"/>
      <c r="GP82" s="107"/>
      <c r="GQ82" s="107"/>
      <c r="GR82" s="107"/>
    </row>
    <row r="83" spans="15:200">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7"/>
      <c r="BZ83" s="107"/>
      <c r="CA83" s="107"/>
      <c r="CB83" s="107"/>
      <c r="CC83" s="107"/>
      <c r="CD83" s="107"/>
      <c r="CE83" s="107"/>
      <c r="CF83" s="107"/>
      <c r="CG83" s="107"/>
      <c r="CH83" s="107"/>
      <c r="CI83" s="107"/>
      <c r="CJ83" s="107"/>
      <c r="CK83" s="107"/>
      <c r="CL83" s="107"/>
      <c r="CM83" s="107"/>
      <c r="CN83" s="107"/>
      <c r="CO83" s="107"/>
      <c r="CP83" s="107"/>
      <c r="CQ83" s="107"/>
      <c r="CR83" s="107"/>
      <c r="CS83" s="107"/>
      <c r="CT83" s="107"/>
      <c r="CU83" s="107"/>
      <c r="CV83" s="107"/>
      <c r="CW83" s="107"/>
      <c r="CX83" s="107"/>
      <c r="CY83" s="107"/>
      <c r="CZ83" s="107"/>
      <c r="DA83" s="107"/>
      <c r="DB83" s="107"/>
      <c r="DC83" s="107"/>
      <c r="DD83" s="107"/>
      <c r="DE83" s="107"/>
      <c r="DF83" s="107"/>
      <c r="DG83" s="107"/>
      <c r="DH83" s="107"/>
      <c r="DI83" s="107"/>
      <c r="DJ83" s="107"/>
      <c r="DK83" s="107"/>
      <c r="DL83" s="107"/>
      <c r="DM83" s="107"/>
      <c r="DN83" s="107"/>
      <c r="DO83" s="107"/>
      <c r="DP83" s="107"/>
      <c r="DQ83" s="107"/>
      <c r="DR83" s="107"/>
      <c r="DS83" s="107"/>
      <c r="DT83" s="107"/>
      <c r="DU83" s="107"/>
      <c r="DV83" s="107"/>
      <c r="DW83" s="107"/>
      <c r="DX83" s="107"/>
      <c r="DY83" s="107"/>
      <c r="DZ83" s="107"/>
      <c r="EA83" s="107"/>
      <c r="EB83" s="107"/>
      <c r="EC83" s="107"/>
      <c r="ED83" s="107"/>
      <c r="EE83" s="107"/>
      <c r="EF83" s="107"/>
      <c r="EG83" s="107"/>
      <c r="EH83" s="107"/>
      <c r="EI83" s="107"/>
      <c r="EJ83" s="107"/>
      <c r="EK83" s="107"/>
      <c r="EL83" s="107"/>
      <c r="EM83" s="107"/>
      <c r="EN83" s="107"/>
      <c r="EO83" s="107"/>
      <c r="EP83" s="107"/>
      <c r="EQ83" s="107"/>
      <c r="ER83" s="107"/>
      <c r="ES83" s="107"/>
      <c r="ET83" s="107"/>
      <c r="EU83" s="107"/>
      <c r="EV83" s="107"/>
      <c r="EW83" s="107"/>
      <c r="EX83" s="107"/>
      <c r="EY83" s="107"/>
      <c r="EZ83" s="107"/>
      <c r="FA83" s="107"/>
      <c r="FB83" s="107"/>
      <c r="FC83" s="107"/>
      <c r="FD83" s="107"/>
      <c r="FE83" s="107"/>
      <c r="FF83" s="107"/>
      <c r="FG83" s="107"/>
      <c r="FH83" s="107"/>
      <c r="FI83" s="107"/>
      <c r="FJ83" s="107"/>
      <c r="FK83" s="107"/>
      <c r="FL83" s="107"/>
      <c r="FM83" s="107"/>
      <c r="FN83" s="107"/>
      <c r="FO83" s="107"/>
      <c r="FP83" s="107"/>
      <c r="FQ83" s="107"/>
      <c r="FR83" s="107"/>
      <c r="FS83" s="107"/>
      <c r="FT83" s="107"/>
      <c r="FU83" s="107"/>
      <c r="FV83" s="107"/>
      <c r="FW83" s="107"/>
      <c r="FX83" s="107"/>
      <c r="FY83" s="107"/>
      <c r="FZ83" s="107"/>
      <c r="GA83" s="107"/>
      <c r="GB83" s="107"/>
      <c r="GC83" s="107"/>
      <c r="GD83" s="107"/>
      <c r="GE83" s="107"/>
      <c r="GF83" s="107"/>
      <c r="GG83" s="107"/>
      <c r="GH83" s="107"/>
      <c r="GI83" s="107"/>
      <c r="GJ83" s="107"/>
      <c r="GK83" s="107"/>
      <c r="GL83" s="107"/>
      <c r="GM83" s="107"/>
      <c r="GN83" s="107"/>
      <c r="GO83" s="107"/>
      <c r="GP83" s="107"/>
      <c r="GQ83" s="107"/>
      <c r="GR83" s="107"/>
    </row>
    <row r="84" spans="15:200">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7"/>
      <c r="BZ84" s="107"/>
      <c r="CA84" s="107"/>
      <c r="CB84" s="107"/>
      <c r="CC84" s="107"/>
      <c r="CD84" s="107"/>
      <c r="CE84" s="107"/>
      <c r="CF84" s="107"/>
      <c r="CG84" s="107"/>
      <c r="CH84" s="107"/>
      <c r="CI84" s="107"/>
      <c r="CJ84" s="107"/>
      <c r="CK84" s="107"/>
      <c r="CL84" s="107"/>
      <c r="CM84" s="107"/>
      <c r="CN84" s="107"/>
      <c r="CO84" s="107"/>
      <c r="CP84" s="107"/>
      <c r="CQ84" s="107"/>
      <c r="CR84" s="107"/>
      <c r="CS84" s="107"/>
      <c r="CT84" s="107"/>
      <c r="CU84" s="107"/>
      <c r="CV84" s="107"/>
      <c r="CW84" s="107"/>
      <c r="CX84" s="107"/>
      <c r="CY84" s="107"/>
      <c r="CZ84" s="107"/>
      <c r="DA84" s="107"/>
      <c r="DB84" s="107"/>
      <c r="DC84" s="107"/>
      <c r="DD84" s="107"/>
      <c r="DE84" s="107"/>
      <c r="DF84" s="107"/>
      <c r="DG84" s="107"/>
      <c r="DH84" s="107"/>
      <c r="DI84" s="107"/>
      <c r="DJ84" s="107"/>
      <c r="DK84" s="107"/>
      <c r="DL84" s="107"/>
      <c r="DM84" s="107"/>
      <c r="DN84" s="107"/>
      <c r="DO84" s="107"/>
      <c r="DP84" s="107"/>
      <c r="DQ84" s="107"/>
      <c r="DR84" s="107"/>
      <c r="DS84" s="107"/>
      <c r="DT84" s="107"/>
      <c r="DU84" s="107"/>
      <c r="DV84" s="107"/>
      <c r="DW84" s="107"/>
      <c r="DX84" s="107"/>
      <c r="DY84" s="107"/>
      <c r="DZ84" s="107"/>
      <c r="EA84" s="107"/>
      <c r="EB84" s="107"/>
      <c r="EC84" s="107"/>
      <c r="ED84" s="107"/>
      <c r="EE84" s="107"/>
      <c r="EF84" s="107"/>
      <c r="EG84" s="107"/>
      <c r="EH84" s="107"/>
      <c r="EI84" s="107"/>
      <c r="EJ84" s="107"/>
      <c r="EK84" s="107"/>
      <c r="EL84" s="107"/>
      <c r="EM84" s="107"/>
      <c r="EN84" s="107"/>
      <c r="EO84" s="107"/>
      <c r="EP84" s="107"/>
      <c r="EQ84" s="107"/>
      <c r="ER84" s="107"/>
      <c r="ES84" s="107"/>
      <c r="ET84" s="107"/>
      <c r="EU84" s="107"/>
      <c r="EV84" s="107"/>
      <c r="EW84" s="107"/>
      <c r="EX84" s="107"/>
      <c r="EY84" s="107"/>
      <c r="EZ84" s="107"/>
      <c r="FA84" s="107"/>
      <c r="FB84" s="107"/>
      <c r="FC84" s="107"/>
      <c r="FD84" s="107"/>
      <c r="FE84" s="107"/>
      <c r="FF84" s="107"/>
      <c r="FG84" s="107"/>
      <c r="FH84" s="107"/>
      <c r="FI84" s="107"/>
      <c r="FJ84" s="107"/>
      <c r="FK84" s="107"/>
      <c r="FL84" s="107"/>
      <c r="FM84" s="107"/>
      <c r="FN84" s="107"/>
      <c r="FO84" s="107"/>
      <c r="FP84" s="107"/>
      <c r="FQ84" s="107"/>
      <c r="FR84" s="107"/>
      <c r="FS84" s="107"/>
      <c r="FT84" s="107"/>
      <c r="FU84" s="107"/>
      <c r="FV84" s="107"/>
      <c r="FW84" s="107"/>
      <c r="FX84" s="107"/>
      <c r="FY84" s="107"/>
      <c r="FZ84" s="107"/>
      <c r="GA84" s="107"/>
      <c r="GB84" s="107"/>
      <c r="GC84" s="107"/>
      <c r="GD84" s="107"/>
      <c r="GE84" s="107"/>
      <c r="GF84" s="107"/>
      <c r="GG84" s="107"/>
      <c r="GH84" s="107"/>
      <c r="GI84" s="107"/>
      <c r="GJ84" s="107"/>
      <c r="GK84" s="107"/>
      <c r="GL84" s="107"/>
      <c r="GM84" s="107"/>
      <c r="GN84" s="107"/>
      <c r="GO84" s="107"/>
      <c r="GP84" s="107"/>
      <c r="GQ84" s="107"/>
      <c r="GR84" s="107"/>
    </row>
    <row r="85" spans="15:200">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7"/>
      <c r="BZ85" s="107"/>
      <c r="CA85" s="107"/>
      <c r="CB85" s="107"/>
      <c r="CC85" s="107"/>
      <c r="CD85" s="107"/>
      <c r="CE85" s="107"/>
      <c r="CF85" s="107"/>
      <c r="CG85" s="107"/>
      <c r="CH85" s="107"/>
      <c r="CI85" s="107"/>
      <c r="CJ85" s="107"/>
      <c r="CK85" s="107"/>
      <c r="CL85" s="107"/>
      <c r="CM85" s="107"/>
      <c r="CN85" s="107"/>
      <c r="CO85" s="107"/>
      <c r="CP85" s="107"/>
      <c r="CQ85" s="107"/>
      <c r="CR85" s="107"/>
      <c r="CS85" s="107"/>
      <c r="CT85" s="107"/>
      <c r="CU85" s="107"/>
      <c r="CV85" s="107"/>
      <c r="CW85" s="107"/>
      <c r="CX85" s="107"/>
      <c r="CY85" s="107"/>
      <c r="CZ85" s="107"/>
      <c r="DA85" s="107"/>
      <c r="DB85" s="107"/>
      <c r="DC85" s="107"/>
      <c r="DD85" s="107"/>
      <c r="DE85" s="107"/>
      <c r="DF85" s="107"/>
      <c r="DG85" s="107"/>
      <c r="DH85" s="107"/>
      <c r="DI85" s="107"/>
      <c r="DJ85" s="107"/>
      <c r="DK85" s="107"/>
      <c r="DL85" s="107"/>
      <c r="DM85" s="107"/>
      <c r="DN85" s="107"/>
      <c r="DO85" s="107"/>
      <c r="DP85" s="107"/>
      <c r="DQ85" s="107"/>
      <c r="DR85" s="107"/>
      <c r="DS85" s="107"/>
      <c r="DT85" s="107"/>
      <c r="DU85" s="107"/>
      <c r="DV85" s="107"/>
      <c r="DW85" s="107"/>
      <c r="DX85" s="107"/>
      <c r="DY85" s="107"/>
      <c r="DZ85" s="107"/>
      <c r="EA85" s="107"/>
      <c r="EB85" s="107"/>
      <c r="EC85" s="107"/>
      <c r="ED85" s="107"/>
      <c r="EE85" s="107"/>
      <c r="EF85" s="107"/>
      <c r="EG85" s="107"/>
      <c r="EH85" s="107"/>
      <c r="EI85" s="107"/>
      <c r="EJ85" s="107"/>
      <c r="EK85" s="107"/>
      <c r="EL85" s="107"/>
      <c r="EM85" s="107"/>
      <c r="EN85" s="107"/>
      <c r="EO85" s="107"/>
      <c r="EP85" s="107"/>
      <c r="EQ85" s="107"/>
      <c r="ER85" s="107"/>
      <c r="ES85" s="107"/>
      <c r="ET85" s="107"/>
      <c r="EU85" s="107"/>
      <c r="EV85" s="107"/>
      <c r="EW85" s="107"/>
      <c r="EX85" s="107"/>
      <c r="EY85" s="107"/>
      <c r="EZ85" s="107"/>
      <c r="FA85" s="107"/>
      <c r="FB85" s="107"/>
      <c r="FC85" s="107"/>
      <c r="FD85" s="107"/>
      <c r="FE85" s="107"/>
      <c r="FF85" s="107"/>
      <c r="FG85" s="107"/>
      <c r="FH85" s="107"/>
      <c r="FI85" s="107"/>
      <c r="FJ85" s="107"/>
      <c r="FK85" s="107"/>
      <c r="FL85" s="107"/>
      <c r="FM85" s="107"/>
      <c r="FN85" s="107"/>
      <c r="FO85" s="107"/>
      <c r="FP85" s="107"/>
      <c r="FQ85" s="107"/>
      <c r="FR85" s="107"/>
      <c r="FS85" s="107"/>
      <c r="FT85" s="107"/>
      <c r="FU85" s="107"/>
      <c r="FV85" s="107"/>
      <c r="FW85" s="107"/>
      <c r="FX85" s="107"/>
      <c r="FY85" s="107"/>
      <c r="FZ85" s="107"/>
      <c r="GA85" s="107"/>
      <c r="GB85" s="107"/>
      <c r="GC85" s="107"/>
      <c r="GD85" s="107"/>
      <c r="GE85" s="107"/>
      <c r="GF85" s="107"/>
      <c r="GG85" s="107"/>
      <c r="GH85" s="107"/>
      <c r="GI85" s="107"/>
      <c r="GJ85" s="107"/>
      <c r="GK85" s="107"/>
      <c r="GL85" s="107"/>
      <c r="GM85" s="107"/>
      <c r="GN85" s="107"/>
      <c r="GO85" s="107"/>
      <c r="GP85" s="107"/>
      <c r="GQ85" s="107"/>
      <c r="GR85" s="107"/>
    </row>
    <row r="86" spans="15:200">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7"/>
      <c r="BZ86" s="107"/>
      <c r="CA86" s="107"/>
      <c r="CB86" s="107"/>
      <c r="CC86" s="107"/>
      <c r="CD86" s="107"/>
      <c r="CE86" s="107"/>
      <c r="CF86" s="107"/>
      <c r="CG86" s="107"/>
      <c r="CH86" s="107"/>
      <c r="CI86" s="107"/>
      <c r="CJ86" s="107"/>
      <c r="CK86" s="107"/>
      <c r="CL86" s="107"/>
      <c r="CM86" s="107"/>
      <c r="CN86" s="107"/>
      <c r="CO86" s="107"/>
      <c r="CP86" s="107"/>
      <c r="CQ86" s="107"/>
      <c r="CR86" s="107"/>
      <c r="CS86" s="107"/>
      <c r="CT86" s="107"/>
      <c r="CU86" s="107"/>
      <c r="CV86" s="107"/>
      <c r="CW86" s="107"/>
      <c r="CX86" s="107"/>
      <c r="CY86" s="107"/>
      <c r="CZ86" s="107"/>
      <c r="DA86" s="107"/>
      <c r="DB86" s="107"/>
      <c r="DC86" s="107"/>
      <c r="DD86" s="107"/>
      <c r="DE86" s="107"/>
      <c r="DF86" s="107"/>
      <c r="DG86" s="107"/>
      <c r="DH86" s="107"/>
      <c r="DI86" s="107"/>
      <c r="DJ86" s="107"/>
      <c r="DK86" s="107"/>
      <c r="DL86" s="107"/>
      <c r="DM86" s="107"/>
      <c r="DN86" s="107"/>
      <c r="DO86" s="107"/>
      <c r="DP86" s="107"/>
      <c r="DQ86" s="107"/>
      <c r="DR86" s="107"/>
      <c r="DS86" s="107"/>
      <c r="DT86" s="107"/>
      <c r="DU86" s="107"/>
      <c r="DV86" s="107"/>
      <c r="DW86" s="107"/>
      <c r="DX86" s="107"/>
      <c r="DY86" s="107"/>
      <c r="DZ86" s="107"/>
      <c r="EA86" s="107"/>
      <c r="EB86" s="107"/>
      <c r="EC86" s="107"/>
      <c r="ED86" s="107"/>
      <c r="EE86" s="107"/>
      <c r="EF86" s="107"/>
      <c r="EG86" s="107"/>
      <c r="EH86" s="107"/>
      <c r="EI86" s="107"/>
      <c r="EJ86" s="107"/>
      <c r="EK86" s="107"/>
      <c r="EL86" s="107"/>
      <c r="EM86" s="107"/>
      <c r="EN86" s="107"/>
      <c r="EO86" s="107"/>
      <c r="EP86" s="107"/>
      <c r="EQ86" s="107"/>
      <c r="ER86" s="107"/>
      <c r="ES86" s="107"/>
      <c r="ET86" s="107"/>
      <c r="EU86" s="107"/>
      <c r="EV86" s="107"/>
      <c r="EW86" s="107"/>
      <c r="EX86" s="107"/>
      <c r="EY86" s="107"/>
      <c r="EZ86" s="107"/>
      <c r="FA86" s="107"/>
      <c r="FB86" s="107"/>
      <c r="FC86" s="107"/>
      <c r="FD86" s="107"/>
      <c r="FE86" s="107"/>
      <c r="FF86" s="107"/>
      <c r="FG86" s="107"/>
      <c r="FH86" s="107"/>
      <c r="FI86" s="107"/>
      <c r="FJ86" s="107"/>
      <c r="FK86" s="107"/>
      <c r="FL86" s="107"/>
      <c r="FM86" s="107"/>
      <c r="FN86" s="107"/>
      <c r="FO86" s="107"/>
      <c r="FP86" s="107"/>
      <c r="FQ86" s="107"/>
      <c r="FR86" s="107"/>
      <c r="FS86" s="107"/>
      <c r="FT86" s="107"/>
      <c r="FU86" s="107"/>
      <c r="FV86" s="107"/>
      <c r="FW86" s="107"/>
      <c r="FX86" s="107"/>
      <c r="FY86" s="107"/>
      <c r="FZ86" s="107"/>
      <c r="GA86" s="107"/>
      <c r="GB86" s="107"/>
      <c r="GC86" s="107"/>
      <c r="GD86" s="107"/>
      <c r="GE86" s="107"/>
      <c r="GF86" s="107"/>
      <c r="GG86" s="107"/>
      <c r="GH86" s="107"/>
      <c r="GI86" s="107"/>
      <c r="GJ86" s="107"/>
      <c r="GK86" s="107"/>
      <c r="GL86" s="107"/>
      <c r="GM86" s="107"/>
      <c r="GN86" s="107"/>
      <c r="GO86" s="107"/>
      <c r="GP86" s="107"/>
      <c r="GQ86" s="107"/>
      <c r="GR86" s="107"/>
    </row>
    <row r="87" spans="15:200">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c r="BY87" s="107"/>
      <c r="BZ87" s="107"/>
      <c r="CA87" s="107"/>
      <c r="CB87" s="107"/>
      <c r="CC87" s="107"/>
      <c r="CD87" s="107"/>
      <c r="CE87" s="107"/>
      <c r="CF87" s="107"/>
      <c r="CG87" s="107"/>
      <c r="CH87" s="107"/>
      <c r="CI87" s="107"/>
      <c r="CJ87" s="107"/>
      <c r="CK87" s="107"/>
      <c r="CL87" s="107"/>
      <c r="CM87" s="107"/>
      <c r="CN87" s="107"/>
      <c r="CO87" s="107"/>
      <c r="CP87" s="107"/>
      <c r="CQ87" s="107"/>
      <c r="CR87" s="107"/>
      <c r="CS87" s="107"/>
      <c r="CT87" s="107"/>
      <c r="CU87" s="107"/>
      <c r="CV87" s="107"/>
      <c r="CW87" s="107"/>
      <c r="CX87" s="107"/>
      <c r="CY87" s="107"/>
      <c r="CZ87" s="107"/>
      <c r="DA87" s="107"/>
      <c r="DB87" s="107"/>
      <c r="DC87" s="107"/>
      <c r="DD87" s="107"/>
      <c r="DE87" s="107"/>
      <c r="DF87" s="107"/>
      <c r="DG87" s="107"/>
      <c r="DH87" s="107"/>
      <c r="DI87" s="107"/>
      <c r="DJ87" s="107"/>
      <c r="DK87" s="107"/>
      <c r="DL87" s="107"/>
      <c r="DM87" s="107"/>
      <c r="DN87" s="107"/>
      <c r="DO87" s="107"/>
      <c r="DP87" s="107"/>
      <c r="DQ87" s="107"/>
      <c r="DR87" s="107"/>
      <c r="DS87" s="107"/>
      <c r="DT87" s="107"/>
      <c r="DU87" s="107"/>
      <c r="DV87" s="107"/>
      <c r="DW87" s="107"/>
      <c r="DX87" s="107"/>
      <c r="DY87" s="107"/>
      <c r="DZ87" s="107"/>
      <c r="EA87" s="107"/>
      <c r="EB87" s="107"/>
      <c r="EC87" s="107"/>
      <c r="ED87" s="107"/>
      <c r="EE87" s="107"/>
      <c r="EF87" s="107"/>
      <c r="EG87" s="107"/>
      <c r="EH87" s="107"/>
      <c r="EI87" s="107"/>
      <c r="EJ87" s="107"/>
      <c r="EK87" s="107"/>
      <c r="EL87" s="107"/>
      <c r="EM87" s="107"/>
      <c r="EN87" s="107"/>
      <c r="EO87" s="107"/>
      <c r="EP87" s="107"/>
      <c r="EQ87" s="107"/>
      <c r="ER87" s="107"/>
      <c r="ES87" s="107"/>
      <c r="ET87" s="107"/>
      <c r="EU87" s="107"/>
      <c r="EV87" s="107"/>
      <c r="EW87" s="107"/>
      <c r="EX87" s="107"/>
      <c r="EY87" s="107"/>
      <c r="EZ87" s="107"/>
      <c r="FA87" s="107"/>
      <c r="FB87" s="107"/>
      <c r="FC87" s="107"/>
      <c r="FD87" s="107"/>
      <c r="FE87" s="107"/>
      <c r="FF87" s="107"/>
      <c r="FG87" s="107"/>
      <c r="FH87" s="107"/>
      <c r="FI87" s="107"/>
      <c r="FJ87" s="107"/>
      <c r="FK87" s="107"/>
      <c r="FL87" s="107"/>
      <c r="FM87" s="107"/>
      <c r="FN87" s="107"/>
      <c r="FO87" s="107"/>
      <c r="FP87" s="107"/>
      <c r="FQ87" s="107"/>
      <c r="FR87" s="107"/>
      <c r="FS87" s="107"/>
      <c r="FT87" s="107"/>
      <c r="FU87" s="107"/>
      <c r="FV87" s="107"/>
      <c r="FW87" s="107"/>
      <c r="FX87" s="107"/>
      <c r="FY87" s="107"/>
      <c r="FZ87" s="107"/>
      <c r="GA87" s="107"/>
      <c r="GB87" s="107"/>
      <c r="GC87" s="107"/>
      <c r="GD87" s="107"/>
      <c r="GE87" s="107"/>
      <c r="GF87" s="107"/>
      <c r="GG87" s="107"/>
      <c r="GH87" s="107"/>
      <c r="GI87" s="107"/>
      <c r="GJ87" s="107"/>
      <c r="GK87" s="107"/>
      <c r="GL87" s="107"/>
      <c r="GM87" s="107"/>
      <c r="GN87" s="107"/>
      <c r="GO87" s="107"/>
      <c r="GP87" s="107"/>
      <c r="GQ87" s="107"/>
      <c r="GR87" s="107"/>
    </row>
    <row r="88" spans="15:200">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c r="BC88" s="107"/>
      <c r="BD88" s="107"/>
      <c r="BE88" s="107"/>
      <c r="BF88" s="107"/>
      <c r="BG88" s="107"/>
      <c r="BH88" s="107"/>
      <c r="BI88" s="107"/>
      <c r="BJ88" s="107"/>
      <c r="BK88" s="107"/>
      <c r="BL88" s="107"/>
      <c r="BM88" s="107"/>
      <c r="BN88" s="107"/>
      <c r="BO88" s="107"/>
      <c r="BP88" s="107"/>
      <c r="BQ88" s="107"/>
      <c r="BR88" s="107"/>
      <c r="BS88" s="107"/>
      <c r="BT88" s="107"/>
      <c r="BU88" s="107"/>
      <c r="BV88" s="107"/>
      <c r="BW88" s="107"/>
      <c r="BX88" s="107"/>
      <c r="BY88" s="107"/>
      <c r="BZ88" s="107"/>
      <c r="CA88" s="107"/>
      <c r="CB88" s="107"/>
      <c r="CC88" s="107"/>
      <c r="CD88" s="107"/>
      <c r="CE88" s="107"/>
      <c r="CF88" s="107"/>
      <c r="CG88" s="107"/>
      <c r="CH88" s="107"/>
      <c r="CI88" s="107"/>
      <c r="CJ88" s="107"/>
      <c r="CK88" s="107"/>
      <c r="CL88" s="107"/>
      <c r="CM88" s="107"/>
      <c r="CN88" s="107"/>
      <c r="CO88" s="107"/>
      <c r="CP88" s="107"/>
      <c r="CQ88" s="107"/>
      <c r="CR88" s="107"/>
      <c r="CS88" s="107"/>
      <c r="CT88" s="107"/>
      <c r="CU88" s="107"/>
      <c r="CV88" s="107"/>
      <c r="CW88" s="107"/>
      <c r="CX88" s="107"/>
      <c r="CY88" s="107"/>
      <c r="CZ88" s="107"/>
      <c r="DA88" s="107"/>
      <c r="DB88" s="107"/>
      <c r="DC88" s="107"/>
      <c r="DD88" s="107"/>
      <c r="DE88" s="107"/>
      <c r="DF88" s="107"/>
      <c r="DG88" s="107"/>
      <c r="DH88" s="107"/>
      <c r="DI88" s="107"/>
      <c r="DJ88" s="107"/>
      <c r="DK88" s="107"/>
      <c r="DL88" s="107"/>
      <c r="DM88" s="107"/>
      <c r="DN88" s="107"/>
      <c r="DO88" s="107"/>
      <c r="DP88" s="107"/>
      <c r="DQ88" s="107"/>
      <c r="DR88" s="107"/>
      <c r="DS88" s="107"/>
      <c r="DT88" s="107"/>
      <c r="DU88" s="107"/>
      <c r="DV88" s="107"/>
      <c r="DW88" s="107"/>
      <c r="DX88" s="107"/>
      <c r="DY88" s="107"/>
      <c r="DZ88" s="107"/>
      <c r="EA88" s="107"/>
      <c r="EB88" s="107"/>
      <c r="EC88" s="107"/>
      <c r="ED88" s="107"/>
      <c r="EE88" s="107"/>
      <c r="EF88" s="107"/>
      <c r="EG88" s="107"/>
      <c r="EH88" s="107"/>
      <c r="EI88" s="107"/>
      <c r="EJ88" s="107"/>
      <c r="EK88" s="107"/>
      <c r="EL88" s="107"/>
      <c r="EM88" s="107"/>
      <c r="EN88" s="107"/>
      <c r="EO88" s="107"/>
      <c r="EP88" s="107"/>
      <c r="EQ88" s="107"/>
      <c r="ER88" s="107"/>
      <c r="ES88" s="107"/>
      <c r="ET88" s="107"/>
      <c r="EU88" s="107"/>
      <c r="EV88" s="107"/>
      <c r="EW88" s="107"/>
      <c r="EX88" s="107"/>
      <c r="EY88" s="107"/>
      <c r="EZ88" s="107"/>
      <c r="FA88" s="107"/>
      <c r="FB88" s="107"/>
      <c r="FC88" s="107"/>
      <c r="FD88" s="107"/>
      <c r="FE88" s="107"/>
      <c r="FF88" s="107"/>
      <c r="FG88" s="107"/>
      <c r="FH88" s="107"/>
      <c r="FI88" s="107"/>
      <c r="FJ88" s="107"/>
      <c r="FK88" s="107"/>
      <c r="FL88" s="107"/>
      <c r="FM88" s="107"/>
      <c r="FN88" s="107"/>
      <c r="FO88" s="107"/>
      <c r="FP88" s="107"/>
      <c r="FQ88" s="107"/>
      <c r="FR88" s="107"/>
      <c r="FS88" s="107"/>
      <c r="FT88" s="107"/>
      <c r="FU88" s="107"/>
      <c r="FV88" s="107"/>
      <c r="FW88" s="107"/>
      <c r="FX88" s="107"/>
      <c r="FY88" s="107"/>
      <c r="FZ88" s="107"/>
      <c r="GA88" s="107"/>
      <c r="GB88" s="107"/>
      <c r="GC88" s="107"/>
      <c r="GD88" s="107"/>
      <c r="GE88" s="107"/>
      <c r="GF88" s="107"/>
      <c r="GG88" s="107"/>
      <c r="GH88" s="107"/>
      <c r="GI88" s="107"/>
      <c r="GJ88" s="107"/>
      <c r="GK88" s="107"/>
      <c r="GL88" s="107"/>
      <c r="GM88" s="107"/>
      <c r="GN88" s="107"/>
      <c r="GO88" s="107"/>
      <c r="GP88" s="107"/>
      <c r="GQ88" s="107"/>
      <c r="GR88" s="107"/>
    </row>
    <row r="89" spans="15:200">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c r="BI89" s="107"/>
      <c r="BJ89" s="107"/>
      <c r="BK89" s="107"/>
      <c r="BL89" s="107"/>
      <c r="BM89" s="107"/>
      <c r="BN89" s="107"/>
      <c r="BO89" s="107"/>
      <c r="BP89" s="107"/>
      <c r="BQ89" s="107"/>
      <c r="BR89" s="107"/>
      <c r="BS89" s="107"/>
      <c r="BT89" s="107"/>
      <c r="BU89" s="107"/>
      <c r="BV89" s="107"/>
      <c r="BW89" s="107"/>
      <c r="BX89" s="107"/>
      <c r="BY89" s="107"/>
      <c r="BZ89" s="107"/>
      <c r="CA89" s="107"/>
      <c r="CB89" s="107"/>
      <c r="CC89" s="107"/>
      <c r="CD89" s="107"/>
      <c r="CE89" s="107"/>
      <c r="CF89" s="107"/>
      <c r="CG89" s="107"/>
      <c r="CH89" s="107"/>
      <c r="CI89" s="107"/>
      <c r="CJ89" s="107"/>
      <c r="CK89" s="107"/>
      <c r="CL89" s="107"/>
      <c r="CM89" s="107"/>
      <c r="CN89" s="107"/>
      <c r="CO89" s="107"/>
      <c r="CP89" s="107"/>
      <c r="CQ89" s="107"/>
      <c r="CR89" s="107"/>
      <c r="CS89" s="107"/>
      <c r="CT89" s="107"/>
      <c r="CU89" s="107"/>
      <c r="CV89" s="107"/>
      <c r="CW89" s="107"/>
      <c r="CX89" s="107"/>
      <c r="CY89" s="107"/>
      <c r="CZ89" s="107"/>
      <c r="DA89" s="107"/>
      <c r="DB89" s="107"/>
      <c r="DC89" s="107"/>
      <c r="DD89" s="107"/>
      <c r="DE89" s="107"/>
      <c r="DF89" s="107"/>
      <c r="DG89" s="107"/>
      <c r="DH89" s="107"/>
      <c r="DI89" s="107"/>
      <c r="DJ89" s="107"/>
      <c r="DK89" s="107"/>
      <c r="DL89" s="107"/>
      <c r="DM89" s="107"/>
      <c r="DN89" s="107"/>
      <c r="DO89" s="107"/>
      <c r="DP89" s="107"/>
      <c r="DQ89" s="107"/>
      <c r="DR89" s="107"/>
      <c r="DS89" s="107"/>
      <c r="DT89" s="107"/>
      <c r="DU89" s="107"/>
      <c r="DV89" s="107"/>
      <c r="DW89" s="107"/>
      <c r="DX89" s="107"/>
      <c r="DY89" s="107"/>
      <c r="DZ89" s="107"/>
      <c r="EA89" s="107"/>
      <c r="EB89" s="107"/>
      <c r="EC89" s="107"/>
      <c r="ED89" s="107"/>
      <c r="EE89" s="107"/>
      <c r="EF89" s="107"/>
      <c r="EG89" s="107"/>
      <c r="EH89" s="107"/>
      <c r="EI89" s="107"/>
      <c r="EJ89" s="107"/>
      <c r="EK89" s="107"/>
      <c r="EL89" s="107"/>
      <c r="EM89" s="107"/>
      <c r="EN89" s="107"/>
      <c r="EO89" s="107"/>
      <c r="EP89" s="107"/>
      <c r="EQ89" s="107"/>
      <c r="ER89" s="107"/>
      <c r="ES89" s="107"/>
      <c r="ET89" s="107"/>
      <c r="EU89" s="107"/>
      <c r="EV89" s="107"/>
      <c r="EW89" s="107"/>
      <c r="EX89" s="107"/>
      <c r="EY89" s="107"/>
      <c r="EZ89" s="107"/>
      <c r="FA89" s="107"/>
      <c r="FB89" s="107"/>
      <c r="FC89" s="107"/>
      <c r="FD89" s="107"/>
      <c r="FE89" s="107"/>
      <c r="FF89" s="107"/>
      <c r="FG89" s="107"/>
      <c r="FH89" s="107"/>
      <c r="FI89" s="107"/>
      <c r="FJ89" s="107"/>
      <c r="FK89" s="107"/>
      <c r="FL89" s="107"/>
      <c r="FM89" s="107"/>
      <c r="FN89" s="107"/>
      <c r="FO89" s="107"/>
      <c r="FP89" s="107"/>
      <c r="FQ89" s="107"/>
      <c r="FR89" s="107"/>
      <c r="FS89" s="107"/>
      <c r="FT89" s="107"/>
      <c r="FU89" s="107"/>
      <c r="FV89" s="107"/>
      <c r="FW89" s="107"/>
      <c r="FX89" s="107"/>
      <c r="FY89" s="107"/>
      <c r="FZ89" s="107"/>
      <c r="GA89" s="107"/>
      <c r="GB89" s="107"/>
      <c r="GC89" s="107"/>
      <c r="GD89" s="107"/>
      <c r="GE89" s="107"/>
      <c r="GF89" s="107"/>
      <c r="GG89" s="107"/>
      <c r="GH89" s="107"/>
      <c r="GI89" s="107"/>
      <c r="GJ89" s="107"/>
      <c r="GK89" s="107"/>
      <c r="GL89" s="107"/>
      <c r="GM89" s="107"/>
      <c r="GN89" s="107"/>
      <c r="GO89" s="107"/>
      <c r="GP89" s="107"/>
      <c r="GQ89" s="107"/>
      <c r="GR89" s="107"/>
    </row>
    <row r="90" spans="15:200">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7"/>
      <c r="BK90" s="107"/>
      <c r="BL90" s="107"/>
      <c r="BM90" s="107"/>
      <c r="BN90" s="107"/>
      <c r="BO90" s="107"/>
      <c r="BP90" s="107"/>
      <c r="BQ90" s="107"/>
      <c r="BR90" s="107"/>
      <c r="BS90" s="107"/>
      <c r="BT90" s="107"/>
      <c r="BU90" s="107"/>
      <c r="BV90" s="107"/>
      <c r="BW90" s="107"/>
      <c r="BX90" s="107"/>
      <c r="BY90" s="107"/>
      <c r="BZ90" s="107"/>
      <c r="CA90" s="107"/>
      <c r="CB90" s="107"/>
      <c r="CC90" s="107"/>
      <c r="CD90" s="107"/>
      <c r="CE90" s="107"/>
      <c r="CF90" s="107"/>
      <c r="CG90" s="107"/>
      <c r="CH90" s="107"/>
      <c r="CI90" s="107"/>
      <c r="CJ90" s="107"/>
      <c r="CK90" s="107"/>
      <c r="CL90" s="107"/>
      <c r="CM90" s="107"/>
      <c r="CN90" s="107"/>
      <c r="CO90" s="107"/>
      <c r="CP90" s="107"/>
      <c r="CQ90" s="107"/>
      <c r="CR90" s="107"/>
      <c r="CS90" s="107"/>
      <c r="CT90" s="107"/>
      <c r="CU90" s="107"/>
      <c r="CV90" s="107"/>
      <c r="CW90" s="107"/>
      <c r="CX90" s="107"/>
      <c r="CY90" s="107"/>
      <c r="CZ90" s="107"/>
      <c r="DA90" s="107"/>
      <c r="DB90" s="107"/>
      <c r="DC90" s="107"/>
      <c r="DD90" s="107"/>
      <c r="DE90" s="107"/>
      <c r="DF90" s="107"/>
      <c r="DG90" s="107"/>
      <c r="DH90" s="107"/>
      <c r="DI90" s="107"/>
      <c r="DJ90" s="107"/>
      <c r="DK90" s="107"/>
      <c r="DL90" s="107"/>
      <c r="DM90" s="107"/>
      <c r="DN90" s="107"/>
      <c r="DO90" s="107"/>
      <c r="DP90" s="107"/>
      <c r="DQ90" s="107"/>
      <c r="DR90" s="107"/>
      <c r="DS90" s="107"/>
      <c r="DT90" s="107"/>
      <c r="DU90" s="107"/>
      <c r="DV90" s="107"/>
      <c r="DW90" s="107"/>
      <c r="DX90" s="107"/>
      <c r="DY90" s="107"/>
      <c r="DZ90" s="107"/>
      <c r="EA90" s="107"/>
      <c r="EB90" s="107"/>
      <c r="EC90" s="107"/>
      <c r="ED90" s="107"/>
      <c r="EE90" s="107"/>
      <c r="EF90" s="107"/>
      <c r="EG90" s="107"/>
      <c r="EH90" s="107"/>
      <c r="EI90" s="107"/>
      <c r="EJ90" s="107"/>
      <c r="EK90" s="107"/>
      <c r="EL90" s="107"/>
      <c r="EM90" s="107"/>
      <c r="EN90" s="107"/>
      <c r="EO90" s="107"/>
      <c r="EP90" s="107"/>
      <c r="EQ90" s="107"/>
      <c r="ER90" s="107"/>
      <c r="ES90" s="107"/>
      <c r="ET90" s="107"/>
      <c r="EU90" s="107"/>
      <c r="EV90" s="107"/>
      <c r="EW90" s="107"/>
      <c r="EX90" s="107"/>
      <c r="EY90" s="107"/>
      <c r="EZ90" s="107"/>
      <c r="FA90" s="107"/>
      <c r="FB90" s="107"/>
      <c r="FC90" s="107"/>
      <c r="FD90" s="107"/>
      <c r="FE90" s="107"/>
      <c r="FF90" s="107"/>
      <c r="FG90" s="107"/>
      <c r="FH90" s="107"/>
      <c r="FI90" s="107"/>
      <c r="FJ90" s="107"/>
      <c r="FK90" s="107"/>
      <c r="FL90" s="107"/>
      <c r="FM90" s="107"/>
      <c r="FN90" s="107"/>
      <c r="FO90" s="107"/>
      <c r="FP90" s="107"/>
      <c r="FQ90" s="107"/>
      <c r="FR90" s="107"/>
      <c r="FS90" s="107"/>
      <c r="FT90" s="107"/>
      <c r="FU90" s="107"/>
      <c r="FV90" s="107"/>
      <c r="FW90" s="107"/>
      <c r="FX90" s="107"/>
      <c r="FY90" s="107"/>
      <c r="FZ90" s="107"/>
      <c r="GA90" s="107"/>
      <c r="GB90" s="107"/>
      <c r="GC90" s="107"/>
      <c r="GD90" s="107"/>
      <c r="GE90" s="107"/>
      <c r="GF90" s="107"/>
      <c r="GG90" s="107"/>
      <c r="GH90" s="107"/>
      <c r="GI90" s="107"/>
      <c r="GJ90" s="107"/>
      <c r="GK90" s="107"/>
      <c r="GL90" s="107"/>
      <c r="GM90" s="107"/>
      <c r="GN90" s="107"/>
      <c r="GO90" s="107"/>
      <c r="GP90" s="107"/>
      <c r="GQ90" s="107"/>
      <c r="GR90" s="107"/>
    </row>
    <row r="91" spans="15:200">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c r="BI91" s="107"/>
      <c r="BJ91" s="107"/>
      <c r="BK91" s="107"/>
      <c r="BL91" s="107"/>
      <c r="BM91" s="107"/>
      <c r="BN91" s="107"/>
      <c r="BO91" s="107"/>
      <c r="BP91" s="107"/>
      <c r="BQ91" s="107"/>
      <c r="BR91" s="107"/>
      <c r="BS91" s="107"/>
      <c r="BT91" s="107"/>
      <c r="BU91" s="107"/>
      <c r="BV91" s="107"/>
      <c r="BW91" s="107"/>
      <c r="BX91" s="107"/>
      <c r="BY91" s="107"/>
      <c r="BZ91" s="107"/>
      <c r="CA91" s="107"/>
      <c r="CB91" s="107"/>
      <c r="CC91" s="107"/>
      <c r="CD91" s="107"/>
      <c r="CE91" s="107"/>
      <c r="CF91" s="107"/>
      <c r="CG91" s="107"/>
      <c r="CH91" s="107"/>
      <c r="CI91" s="107"/>
      <c r="CJ91" s="107"/>
      <c r="CK91" s="107"/>
      <c r="CL91" s="107"/>
      <c r="CM91" s="107"/>
      <c r="CN91" s="107"/>
      <c r="CO91" s="107"/>
      <c r="CP91" s="107"/>
      <c r="CQ91" s="107"/>
      <c r="CR91" s="107"/>
      <c r="CS91" s="107"/>
      <c r="CT91" s="107"/>
      <c r="CU91" s="107"/>
      <c r="CV91" s="107"/>
      <c r="CW91" s="107"/>
      <c r="CX91" s="107"/>
      <c r="CY91" s="107"/>
      <c r="CZ91" s="107"/>
      <c r="DA91" s="107"/>
      <c r="DB91" s="107"/>
      <c r="DC91" s="107"/>
      <c r="DD91" s="107"/>
      <c r="DE91" s="107"/>
      <c r="DF91" s="107"/>
      <c r="DG91" s="107"/>
      <c r="DH91" s="107"/>
      <c r="DI91" s="107"/>
      <c r="DJ91" s="107"/>
      <c r="DK91" s="107"/>
      <c r="DL91" s="107"/>
      <c r="DM91" s="107"/>
      <c r="DN91" s="107"/>
      <c r="DO91" s="107"/>
      <c r="DP91" s="107"/>
      <c r="DQ91" s="107"/>
      <c r="DR91" s="107"/>
      <c r="DS91" s="107"/>
      <c r="DT91" s="107"/>
      <c r="DU91" s="107"/>
      <c r="DV91" s="107"/>
      <c r="DW91" s="107"/>
      <c r="DX91" s="107"/>
      <c r="DY91" s="107"/>
      <c r="DZ91" s="107"/>
      <c r="EA91" s="107"/>
      <c r="EB91" s="107"/>
      <c r="EC91" s="107"/>
      <c r="ED91" s="107"/>
      <c r="EE91" s="107"/>
      <c r="EF91" s="107"/>
      <c r="EG91" s="107"/>
      <c r="EH91" s="107"/>
      <c r="EI91" s="107"/>
      <c r="EJ91" s="107"/>
      <c r="EK91" s="107"/>
      <c r="EL91" s="107"/>
      <c r="EM91" s="107"/>
      <c r="EN91" s="107"/>
      <c r="EO91" s="107"/>
      <c r="EP91" s="107"/>
      <c r="EQ91" s="107"/>
      <c r="ER91" s="107"/>
      <c r="ES91" s="107"/>
      <c r="ET91" s="107"/>
      <c r="EU91" s="107"/>
      <c r="EV91" s="107"/>
      <c r="EW91" s="107"/>
      <c r="EX91" s="107"/>
      <c r="EY91" s="107"/>
      <c r="EZ91" s="107"/>
      <c r="FA91" s="107"/>
      <c r="FB91" s="107"/>
      <c r="FC91" s="107"/>
      <c r="FD91" s="107"/>
      <c r="FE91" s="107"/>
      <c r="FF91" s="107"/>
      <c r="FG91" s="107"/>
      <c r="FH91" s="107"/>
      <c r="FI91" s="107"/>
      <c r="FJ91" s="107"/>
      <c r="FK91" s="107"/>
      <c r="FL91" s="107"/>
      <c r="FM91" s="107"/>
      <c r="FN91" s="107"/>
      <c r="FO91" s="107"/>
      <c r="FP91" s="107"/>
      <c r="FQ91" s="107"/>
      <c r="FR91" s="107"/>
      <c r="FS91" s="107"/>
      <c r="FT91" s="107"/>
      <c r="FU91" s="107"/>
      <c r="FV91" s="107"/>
      <c r="FW91" s="107"/>
      <c r="FX91" s="107"/>
      <c r="FY91" s="107"/>
      <c r="FZ91" s="107"/>
      <c r="GA91" s="107"/>
      <c r="GB91" s="107"/>
      <c r="GC91" s="107"/>
      <c r="GD91" s="107"/>
      <c r="GE91" s="107"/>
      <c r="GF91" s="107"/>
      <c r="GG91" s="107"/>
      <c r="GH91" s="107"/>
      <c r="GI91" s="107"/>
      <c r="GJ91" s="107"/>
      <c r="GK91" s="107"/>
      <c r="GL91" s="107"/>
      <c r="GM91" s="107"/>
      <c r="GN91" s="107"/>
      <c r="GO91" s="107"/>
      <c r="GP91" s="107"/>
      <c r="GQ91" s="107"/>
      <c r="GR91" s="107"/>
    </row>
    <row r="92" spans="15:200">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c r="BI92" s="107"/>
      <c r="BJ92" s="107"/>
      <c r="BK92" s="107"/>
      <c r="BL92" s="107"/>
      <c r="BM92" s="107"/>
      <c r="BN92" s="107"/>
      <c r="BO92" s="107"/>
      <c r="BP92" s="107"/>
      <c r="BQ92" s="107"/>
      <c r="BR92" s="107"/>
      <c r="BS92" s="107"/>
      <c r="BT92" s="107"/>
      <c r="BU92" s="107"/>
      <c r="BV92" s="107"/>
      <c r="BW92" s="107"/>
      <c r="BX92" s="107"/>
      <c r="BY92" s="107"/>
      <c r="BZ92" s="107"/>
      <c r="CA92" s="107"/>
      <c r="CB92" s="107"/>
      <c r="CC92" s="107"/>
      <c r="CD92" s="107"/>
      <c r="CE92" s="107"/>
      <c r="CF92" s="107"/>
      <c r="CG92" s="107"/>
      <c r="CH92" s="107"/>
      <c r="CI92" s="107"/>
      <c r="CJ92" s="107"/>
      <c r="CK92" s="107"/>
      <c r="CL92" s="107"/>
      <c r="CM92" s="107"/>
      <c r="CN92" s="107"/>
      <c r="CO92" s="107"/>
      <c r="CP92" s="107"/>
      <c r="CQ92" s="107"/>
      <c r="CR92" s="107"/>
      <c r="CS92" s="107"/>
      <c r="CT92" s="107"/>
      <c r="CU92" s="107"/>
      <c r="CV92" s="107"/>
      <c r="CW92" s="107"/>
      <c r="CX92" s="107"/>
      <c r="CY92" s="107"/>
      <c r="CZ92" s="107"/>
      <c r="DA92" s="107"/>
      <c r="DB92" s="107"/>
      <c r="DC92" s="107"/>
      <c r="DD92" s="107"/>
      <c r="DE92" s="107"/>
      <c r="DF92" s="107"/>
      <c r="DG92" s="107"/>
      <c r="DH92" s="107"/>
      <c r="DI92" s="107"/>
      <c r="DJ92" s="107"/>
      <c r="DK92" s="107"/>
      <c r="DL92" s="107"/>
      <c r="DM92" s="107"/>
      <c r="DN92" s="107"/>
      <c r="DO92" s="107"/>
      <c r="DP92" s="107"/>
      <c r="DQ92" s="107"/>
      <c r="DR92" s="107"/>
      <c r="DS92" s="107"/>
      <c r="DT92" s="107"/>
      <c r="DU92" s="107"/>
      <c r="DV92" s="107"/>
      <c r="DW92" s="107"/>
      <c r="DX92" s="107"/>
      <c r="DY92" s="107"/>
      <c r="DZ92" s="107"/>
      <c r="EA92" s="107"/>
      <c r="EB92" s="107"/>
      <c r="EC92" s="107"/>
      <c r="ED92" s="107"/>
      <c r="EE92" s="107"/>
      <c r="EF92" s="107"/>
      <c r="EG92" s="107"/>
      <c r="EH92" s="107"/>
      <c r="EI92" s="107"/>
      <c r="EJ92" s="107"/>
      <c r="EK92" s="107"/>
      <c r="EL92" s="107"/>
      <c r="EM92" s="107"/>
      <c r="EN92" s="107"/>
      <c r="EO92" s="107"/>
      <c r="EP92" s="107"/>
      <c r="EQ92" s="107"/>
      <c r="ER92" s="107"/>
      <c r="ES92" s="107"/>
      <c r="ET92" s="107"/>
      <c r="EU92" s="107"/>
      <c r="EV92" s="107"/>
      <c r="EW92" s="107"/>
      <c r="EX92" s="107"/>
      <c r="EY92" s="107"/>
      <c r="EZ92" s="107"/>
      <c r="FA92" s="107"/>
      <c r="FB92" s="107"/>
      <c r="FC92" s="107"/>
      <c r="FD92" s="107"/>
      <c r="FE92" s="107"/>
      <c r="FF92" s="107"/>
      <c r="FG92" s="107"/>
      <c r="FH92" s="107"/>
      <c r="FI92" s="107"/>
      <c r="FJ92" s="107"/>
      <c r="FK92" s="107"/>
      <c r="FL92" s="107"/>
      <c r="FM92" s="107"/>
      <c r="FN92" s="107"/>
      <c r="FO92" s="107"/>
      <c r="FP92" s="107"/>
      <c r="FQ92" s="107"/>
      <c r="FR92" s="107"/>
      <c r="FS92" s="107"/>
      <c r="FT92" s="107"/>
      <c r="FU92" s="107"/>
      <c r="FV92" s="107"/>
      <c r="FW92" s="107"/>
      <c r="FX92" s="107"/>
      <c r="FY92" s="107"/>
      <c r="FZ92" s="107"/>
      <c r="GA92" s="107"/>
      <c r="GB92" s="107"/>
      <c r="GC92" s="107"/>
      <c r="GD92" s="107"/>
      <c r="GE92" s="107"/>
      <c r="GF92" s="107"/>
      <c r="GG92" s="107"/>
      <c r="GH92" s="107"/>
      <c r="GI92" s="107"/>
      <c r="GJ92" s="107"/>
      <c r="GK92" s="107"/>
      <c r="GL92" s="107"/>
      <c r="GM92" s="107"/>
      <c r="GN92" s="107"/>
      <c r="GO92" s="107"/>
      <c r="GP92" s="107"/>
      <c r="GQ92" s="107"/>
      <c r="GR92" s="107"/>
    </row>
    <row r="93" spans="15:200">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c r="BI93" s="107"/>
      <c r="BJ93" s="107"/>
      <c r="BK93" s="107"/>
      <c r="BL93" s="107"/>
      <c r="BM93" s="107"/>
      <c r="BN93" s="107"/>
      <c r="BO93" s="107"/>
      <c r="BP93" s="107"/>
      <c r="BQ93" s="107"/>
      <c r="BR93" s="107"/>
      <c r="BS93" s="107"/>
      <c r="BT93" s="107"/>
      <c r="BU93" s="107"/>
      <c r="BV93" s="107"/>
      <c r="BW93" s="107"/>
      <c r="BX93" s="107"/>
      <c r="BY93" s="107"/>
      <c r="BZ93" s="107"/>
      <c r="CA93" s="107"/>
      <c r="CB93" s="107"/>
      <c r="CC93" s="107"/>
      <c r="CD93" s="107"/>
      <c r="CE93" s="107"/>
      <c r="CF93" s="107"/>
      <c r="CG93" s="107"/>
      <c r="CH93" s="107"/>
      <c r="CI93" s="107"/>
      <c r="CJ93" s="107"/>
      <c r="CK93" s="107"/>
      <c r="CL93" s="107"/>
      <c r="CM93" s="107"/>
      <c r="CN93" s="107"/>
      <c r="CO93" s="107"/>
      <c r="CP93" s="107"/>
      <c r="CQ93" s="107"/>
      <c r="CR93" s="107"/>
      <c r="CS93" s="107"/>
      <c r="CT93" s="107"/>
      <c r="CU93" s="107"/>
      <c r="CV93" s="107"/>
      <c r="CW93" s="107"/>
      <c r="CX93" s="107"/>
      <c r="CY93" s="107"/>
      <c r="CZ93" s="107"/>
      <c r="DA93" s="107"/>
      <c r="DB93" s="107"/>
      <c r="DC93" s="107"/>
      <c r="DD93" s="107"/>
      <c r="DE93" s="107"/>
      <c r="DF93" s="107"/>
      <c r="DG93" s="107"/>
      <c r="DH93" s="107"/>
      <c r="DI93" s="107"/>
      <c r="DJ93" s="107"/>
      <c r="DK93" s="107"/>
      <c r="DL93" s="107"/>
      <c r="DM93" s="107"/>
      <c r="DN93" s="107"/>
      <c r="DO93" s="107"/>
      <c r="DP93" s="107"/>
      <c r="DQ93" s="107"/>
      <c r="DR93" s="107"/>
      <c r="DS93" s="107"/>
      <c r="DT93" s="107"/>
      <c r="DU93" s="107"/>
      <c r="DV93" s="107"/>
      <c r="DW93" s="107"/>
      <c r="DX93" s="107"/>
      <c r="DY93" s="107"/>
      <c r="DZ93" s="107"/>
      <c r="EA93" s="107"/>
      <c r="EB93" s="107"/>
      <c r="EC93" s="107"/>
      <c r="ED93" s="107"/>
      <c r="EE93" s="107"/>
      <c r="EF93" s="107"/>
      <c r="EG93" s="107"/>
      <c r="EH93" s="107"/>
      <c r="EI93" s="107"/>
      <c r="EJ93" s="107"/>
      <c r="EK93" s="107"/>
      <c r="EL93" s="107"/>
      <c r="EM93" s="107"/>
      <c r="EN93" s="107"/>
      <c r="EO93" s="107"/>
      <c r="EP93" s="107"/>
      <c r="EQ93" s="107"/>
      <c r="ER93" s="107"/>
      <c r="ES93" s="107"/>
      <c r="ET93" s="107"/>
      <c r="EU93" s="107"/>
      <c r="EV93" s="107"/>
      <c r="EW93" s="107"/>
      <c r="EX93" s="107"/>
      <c r="EY93" s="107"/>
      <c r="EZ93" s="107"/>
      <c r="FA93" s="107"/>
      <c r="FB93" s="107"/>
      <c r="FC93" s="107"/>
      <c r="FD93" s="107"/>
      <c r="FE93" s="107"/>
      <c r="FF93" s="107"/>
      <c r="FG93" s="107"/>
      <c r="FH93" s="107"/>
      <c r="FI93" s="107"/>
      <c r="FJ93" s="107"/>
      <c r="FK93" s="107"/>
      <c r="FL93" s="107"/>
      <c r="FM93" s="107"/>
      <c r="FN93" s="107"/>
      <c r="FO93" s="107"/>
      <c r="FP93" s="107"/>
      <c r="FQ93" s="107"/>
      <c r="FR93" s="107"/>
      <c r="FS93" s="107"/>
      <c r="FT93" s="107"/>
      <c r="FU93" s="107"/>
      <c r="FV93" s="107"/>
      <c r="FW93" s="107"/>
      <c r="FX93" s="107"/>
      <c r="FY93" s="107"/>
      <c r="FZ93" s="107"/>
      <c r="GA93" s="107"/>
      <c r="GB93" s="107"/>
      <c r="GC93" s="107"/>
      <c r="GD93" s="107"/>
      <c r="GE93" s="107"/>
      <c r="GF93" s="107"/>
      <c r="GG93" s="107"/>
      <c r="GH93" s="107"/>
      <c r="GI93" s="107"/>
      <c r="GJ93" s="107"/>
      <c r="GK93" s="107"/>
      <c r="GL93" s="107"/>
      <c r="GM93" s="107"/>
      <c r="GN93" s="107"/>
      <c r="GO93" s="107"/>
      <c r="GP93" s="107"/>
      <c r="GQ93" s="107"/>
      <c r="GR93" s="107"/>
    </row>
    <row r="94" spans="15:200">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107"/>
      <c r="EB94" s="107"/>
      <c r="EC94" s="107"/>
      <c r="ED94" s="107"/>
      <c r="EE94" s="107"/>
      <c r="EF94" s="107"/>
      <c r="EG94" s="107"/>
      <c r="EH94" s="107"/>
      <c r="EI94" s="107"/>
      <c r="EJ94" s="107"/>
      <c r="EK94" s="107"/>
      <c r="EL94" s="107"/>
      <c r="EM94" s="107"/>
      <c r="EN94" s="107"/>
      <c r="EO94" s="107"/>
      <c r="EP94" s="107"/>
      <c r="EQ94" s="107"/>
      <c r="ER94" s="107"/>
      <c r="ES94" s="107"/>
      <c r="ET94" s="107"/>
      <c r="EU94" s="107"/>
      <c r="EV94" s="107"/>
      <c r="EW94" s="107"/>
      <c r="EX94" s="107"/>
      <c r="EY94" s="107"/>
      <c r="EZ94" s="107"/>
      <c r="FA94" s="107"/>
      <c r="FB94" s="107"/>
      <c r="FC94" s="107"/>
      <c r="FD94" s="107"/>
      <c r="FE94" s="107"/>
      <c r="FF94" s="107"/>
      <c r="FG94" s="107"/>
      <c r="FH94" s="107"/>
      <c r="FI94" s="107"/>
      <c r="FJ94" s="107"/>
      <c r="FK94" s="107"/>
      <c r="FL94" s="107"/>
      <c r="FM94" s="107"/>
      <c r="FN94" s="107"/>
      <c r="FO94" s="107"/>
      <c r="FP94" s="107"/>
      <c r="FQ94" s="107"/>
      <c r="FR94" s="107"/>
      <c r="FS94" s="107"/>
      <c r="FT94" s="107"/>
      <c r="FU94" s="107"/>
      <c r="FV94" s="107"/>
      <c r="FW94" s="107"/>
      <c r="FX94" s="107"/>
      <c r="FY94" s="107"/>
      <c r="FZ94" s="107"/>
      <c r="GA94" s="107"/>
      <c r="GB94" s="107"/>
      <c r="GC94" s="107"/>
      <c r="GD94" s="107"/>
      <c r="GE94" s="107"/>
      <c r="GF94" s="107"/>
      <c r="GG94" s="107"/>
      <c r="GH94" s="107"/>
      <c r="GI94" s="107"/>
      <c r="GJ94" s="107"/>
      <c r="GK94" s="107"/>
      <c r="GL94" s="107"/>
      <c r="GM94" s="107"/>
      <c r="GN94" s="107"/>
      <c r="GO94" s="107"/>
      <c r="GP94" s="107"/>
      <c r="GQ94" s="107"/>
      <c r="GR94" s="107"/>
    </row>
    <row r="95" spans="15:200">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c r="BI95" s="107"/>
      <c r="BJ95" s="107"/>
      <c r="BK95" s="107"/>
      <c r="BL95" s="107"/>
      <c r="BM95" s="107"/>
      <c r="BN95" s="107"/>
      <c r="BO95" s="107"/>
      <c r="BP95" s="107"/>
      <c r="BQ95" s="107"/>
      <c r="BR95" s="107"/>
      <c r="BS95" s="107"/>
      <c r="BT95" s="107"/>
      <c r="BU95" s="107"/>
      <c r="BV95" s="107"/>
      <c r="BW95" s="107"/>
      <c r="BX95" s="107"/>
      <c r="BY95" s="107"/>
      <c r="BZ95" s="107"/>
      <c r="CA95" s="107"/>
      <c r="CB95" s="107"/>
      <c r="CC95" s="107"/>
      <c r="CD95" s="107"/>
      <c r="CE95" s="107"/>
      <c r="CF95" s="107"/>
      <c r="CG95" s="107"/>
      <c r="CH95" s="107"/>
      <c r="CI95" s="107"/>
      <c r="CJ95" s="107"/>
      <c r="CK95" s="107"/>
      <c r="CL95" s="107"/>
      <c r="CM95" s="107"/>
      <c r="CN95" s="107"/>
      <c r="CO95" s="107"/>
      <c r="CP95" s="107"/>
      <c r="CQ95" s="107"/>
      <c r="CR95" s="107"/>
      <c r="CS95" s="107"/>
      <c r="CT95" s="107"/>
      <c r="CU95" s="107"/>
      <c r="CV95" s="107"/>
      <c r="CW95" s="107"/>
      <c r="CX95" s="107"/>
      <c r="CY95" s="107"/>
      <c r="CZ95" s="107"/>
      <c r="DA95" s="107"/>
      <c r="DB95" s="107"/>
      <c r="DC95" s="107"/>
      <c r="DD95" s="107"/>
      <c r="DE95" s="107"/>
      <c r="DF95" s="107"/>
      <c r="DG95" s="107"/>
      <c r="DH95" s="107"/>
      <c r="DI95" s="107"/>
      <c r="DJ95" s="107"/>
      <c r="DK95" s="107"/>
      <c r="DL95" s="107"/>
      <c r="DM95" s="107"/>
      <c r="DN95" s="107"/>
      <c r="DO95" s="107"/>
      <c r="DP95" s="107"/>
      <c r="DQ95" s="107"/>
      <c r="DR95" s="107"/>
      <c r="DS95" s="107"/>
      <c r="DT95" s="107"/>
      <c r="DU95" s="107"/>
      <c r="DV95" s="107"/>
      <c r="DW95" s="107"/>
      <c r="DX95" s="107"/>
      <c r="DY95" s="107"/>
      <c r="DZ95" s="107"/>
      <c r="EA95" s="107"/>
      <c r="EB95" s="107"/>
      <c r="EC95" s="107"/>
      <c r="ED95" s="107"/>
      <c r="EE95" s="107"/>
      <c r="EF95" s="107"/>
      <c r="EG95" s="107"/>
      <c r="EH95" s="107"/>
      <c r="EI95" s="107"/>
      <c r="EJ95" s="107"/>
      <c r="EK95" s="107"/>
      <c r="EL95" s="107"/>
      <c r="EM95" s="107"/>
      <c r="EN95" s="107"/>
      <c r="EO95" s="107"/>
      <c r="EP95" s="107"/>
      <c r="EQ95" s="107"/>
      <c r="ER95" s="107"/>
      <c r="ES95" s="107"/>
      <c r="ET95" s="107"/>
      <c r="EU95" s="107"/>
      <c r="EV95" s="107"/>
      <c r="EW95" s="107"/>
      <c r="EX95" s="107"/>
      <c r="EY95" s="107"/>
      <c r="EZ95" s="107"/>
      <c r="FA95" s="107"/>
      <c r="FB95" s="107"/>
      <c r="FC95" s="107"/>
      <c r="FD95" s="107"/>
      <c r="FE95" s="107"/>
      <c r="FF95" s="107"/>
      <c r="FG95" s="107"/>
      <c r="FH95" s="107"/>
      <c r="FI95" s="107"/>
      <c r="FJ95" s="107"/>
      <c r="FK95" s="107"/>
      <c r="FL95" s="107"/>
      <c r="FM95" s="107"/>
      <c r="FN95" s="107"/>
      <c r="FO95" s="107"/>
      <c r="FP95" s="107"/>
      <c r="FQ95" s="107"/>
      <c r="FR95" s="107"/>
      <c r="FS95" s="107"/>
      <c r="FT95" s="107"/>
      <c r="FU95" s="107"/>
      <c r="FV95" s="107"/>
      <c r="FW95" s="107"/>
      <c r="FX95" s="107"/>
      <c r="FY95" s="107"/>
      <c r="FZ95" s="107"/>
      <c r="GA95" s="107"/>
      <c r="GB95" s="107"/>
      <c r="GC95" s="107"/>
      <c r="GD95" s="107"/>
      <c r="GE95" s="107"/>
      <c r="GF95" s="107"/>
      <c r="GG95" s="107"/>
      <c r="GH95" s="107"/>
      <c r="GI95" s="107"/>
      <c r="GJ95" s="107"/>
      <c r="GK95" s="107"/>
      <c r="GL95" s="107"/>
      <c r="GM95" s="107"/>
      <c r="GN95" s="107"/>
      <c r="GO95" s="107"/>
      <c r="GP95" s="107"/>
      <c r="GQ95" s="107"/>
      <c r="GR95" s="107"/>
    </row>
    <row r="96" spans="15:200">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107"/>
      <c r="BB96" s="107"/>
      <c r="BC96" s="107"/>
      <c r="BD96" s="107"/>
      <c r="BE96" s="107"/>
      <c r="BF96" s="107"/>
      <c r="BG96" s="107"/>
      <c r="BH96" s="107"/>
      <c r="BI96" s="107"/>
      <c r="BJ96" s="107"/>
      <c r="BK96" s="107"/>
      <c r="BL96" s="107"/>
      <c r="BM96" s="107"/>
      <c r="BN96" s="107"/>
      <c r="BO96" s="107"/>
      <c r="BP96" s="107"/>
      <c r="BQ96" s="107"/>
      <c r="BR96" s="107"/>
      <c r="BS96" s="107"/>
      <c r="BT96" s="107"/>
      <c r="BU96" s="107"/>
      <c r="BV96" s="107"/>
      <c r="BW96" s="107"/>
      <c r="BX96" s="107"/>
      <c r="BY96" s="107"/>
      <c r="BZ96" s="107"/>
      <c r="CA96" s="107"/>
      <c r="CB96" s="107"/>
      <c r="CC96" s="107"/>
      <c r="CD96" s="107"/>
      <c r="CE96" s="107"/>
      <c r="CF96" s="107"/>
      <c r="CG96" s="107"/>
      <c r="CH96" s="107"/>
      <c r="CI96" s="107"/>
      <c r="CJ96" s="107"/>
      <c r="CK96" s="107"/>
      <c r="CL96" s="107"/>
      <c r="CM96" s="107"/>
      <c r="CN96" s="107"/>
      <c r="CO96" s="107"/>
      <c r="CP96" s="107"/>
      <c r="CQ96" s="107"/>
      <c r="CR96" s="107"/>
      <c r="CS96" s="107"/>
      <c r="CT96" s="107"/>
      <c r="CU96" s="107"/>
      <c r="CV96" s="107"/>
      <c r="CW96" s="107"/>
      <c r="CX96" s="107"/>
      <c r="CY96" s="107"/>
      <c r="CZ96" s="107"/>
      <c r="DA96" s="107"/>
      <c r="DB96" s="107"/>
      <c r="DC96" s="107"/>
      <c r="DD96" s="107"/>
      <c r="DE96" s="107"/>
      <c r="DF96" s="107"/>
      <c r="DG96" s="107"/>
      <c r="DH96" s="107"/>
      <c r="DI96" s="107"/>
      <c r="DJ96" s="107"/>
      <c r="DK96" s="107"/>
      <c r="DL96" s="107"/>
      <c r="DM96" s="107"/>
      <c r="DN96" s="107"/>
      <c r="DO96" s="107"/>
      <c r="DP96" s="107"/>
      <c r="DQ96" s="107"/>
      <c r="DR96" s="107"/>
      <c r="DS96" s="107"/>
      <c r="DT96" s="107"/>
      <c r="DU96" s="107"/>
      <c r="DV96" s="107"/>
      <c r="DW96" s="107"/>
      <c r="DX96" s="107"/>
      <c r="DY96" s="107"/>
      <c r="DZ96" s="107"/>
      <c r="EA96" s="107"/>
      <c r="EB96" s="107"/>
      <c r="EC96" s="107"/>
      <c r="ED96" s="107"/>
      <c r="EE96" s="107"/>
      <c r="EF96" s="107"/>
      <c r="EG96" s="107"/>
      <c r="EH96" s="107"/>
      <c r="EI96" s="107"/>
      <c r="EJ96" s="107"/>
      <c r="EK96" s="107"/>
      <c r="EL96" s="107"/>
      <c r="EM96" s="107"/>
      <c r="EN96" s="107"/>
      <c r="EO96" s="107"/>
      <c r="EP96" s="107"/>
      <c r="EQ96" s="107"/>
      <c r="ER96" s="107"/>
      <c r="ES96" s="107"/>
      <c r="ET96" s="107"/>
      <c r="EU96" s="107"/>
      <c r="EV96" s="107"/>
      <c r="EW96" s="107"/>
      <c r="EX96" s="107"/>
      <c r="EY96" s="107"/>
      <c r="EZ96" s="107"/>
      <c r="FA96" s="107"/>
      <c r="FB96" s="107"/>
      <c r="FC96" s="107"/>
      <c r="FD96" s="107"/>
      <c r="FE96" s="107"/>
      <c r="FF96" s="107"/>
      <c r="FG96" s="107"/>
      <c r="FH96" s="107"/>
      <c r="FI96" s="107"/>
      <c r="FJ96" s="107"/>
      <c r="FK96" s="107"/>
      <c r="FL96" s="107"/>
      <c r="FM96" s="107"/>
      <c r="FN96" s="107"/>
      <c r="FO96" s="107"/>
      <c r="FP96" s="107"/>
      <c r="FQ96" s="107"/>
      <c r="FR96" s="107"/>
      <c r="FS96" s="107"/>
      <c r="FT96" s="107"/>
      <c r="FU96" s="107"/>
      <c r="FV96" s="107"/>
      <c r="FW96" s="107"/>
      <c r="FX96" s="107"/>
      <c r="FY96" s="107"/>
      <c r="FZ96" s="107"/>
      <c r="GA96" s="107"/>
      <c r="GB96" s="107"/>
      <c r="GC96" s="107"/>
      <c r="GD96" s="107"/>
      <c r="GE96" s="107"/>
      <c r="GF96" s="107"/>
      <c r="GG96" s="107"/>
      <c r="GH96" s="107"/>
      <c r="GI96" s="107"/>
      <c r="GJ96" s="107"/>
      <c r="GK96" s="107"/>
      <c r="GL96" s="107"/>
      <c r="GM96" s="107"/>
      <c r="GN96" s="107"/>
      <c r="GO96" s="107"/>
      <c r="GP96" s="107"/>
      <c r="GQ96" s="107"/>
      <c r="GR96" s="107"/>
    </row>
    <row r="97" spans="15:200">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c r="BI97" s="107"/>
      <c r="BJ97" s="107"/>
      <c r="BK97" s="107"/>
      <c r="BL97" s="107"/>
      <c r="BM97" s="107"/>
      <c r="BN97" s="107"/>
      <c r="BO97" s="107"/>
      <c r="BP97" s="107"/>
      <c r="BQ97" s="107"/>
      <c r="BR97" s="107"/>
      <c r="BS97" s="107"/>
      <c r="BT97" s="107"/>
      <c r="BU97" s="107"/>
      <c r="BV97" s="107"/>
      <c r="BW97" s="107"/>
      <c r="BX97" s="107"/>
      <c r="BY97" s="107"/>
      <c r="BZ97" s="107"/>
      <c r="CA97" s="107"/>
      <c r="CB97" s="107"/>
      <c r="CC97" s="107"/>
      <c r="CD97" s="107"/>
      <c r="CE97" s="107"/>
      <c r="CF97" s="107"/>
      <c r="CG97" s="107"/>
      <c r="CH97" s="107"/>
      <c r="CI97" s="107"/>
      <c r="CJ97" s="107"/>
      <c r="CK97" s="107"/>
      <c r="CL97" s="107"/>
      <c r="CM97" s="107"/>
      <c r="CN97" s="107"/>
      <c r="CO97" s="107"/>
      <c r="CP97" s="107"/>
      <c r="CQ97" s="107"/>
      <c r="CR97" s="107"/>
      <c r="CS97" s="107"/>
      <c r="CT97" s="107"/>
      <c r="CU97" s="107"/>
      <c r="CV97" s="107"/>
      <c r="CW97" s="107"/>
      <c r="CX97" s="107"/>
      <c r="CY97" s="107"/>
      <c r="CZ97" s="107"/>
      <c r="DA97" s="107"/>
      <c r="DB97" s="107"/>
      <c r="DC97" s="107"/>
      <c r="DD97" s="107"/>
      <c r="DE97" s="107"/>
      <c r="DF97" s="107"/>
      <c r="DG97" s="107"/>
      <c r="DH97" s="107"/>
      <c r="DI97" s="107"/>
      <c r="DJ97" s="107"/>
      <c r="DK97" s="107"/>
      <c r="DL97" s="107"/>
      <c r="DM97" s="107"/>
      <c r="DN97" s="107"/>
      <c r="DO97" s="107"/>
      <c r="DP97" s="107"/>
      <c r="DQ97" s="107"/>
      <c r="DR97" s="107"/>
      <c r="DS97" s="107"/>
      <c r="DT97" s="107"/>
      <c r="DU97" s="107"/>
      <c r="DV97" s="107"/>
      <c r="DW97" s="107"/>
      <c r="DX97" s="107"/>
      <c r="DY97" s="107"/>
      <c r="DZ97" s="107"/>
      <c r="EA97" s="107"/>
      <c r="EB97" s="107"/>
      <c r="EC97" s="107"/>
      <c r="ED97" s="107"/>
      <c r="EE97" s="107"/>
      <c r="EF97" s="107"/>
      <c r="EG97" s="107"/>
      <c r="EH97" s="107"/>
      <c r="EI97" s="107"/>
      <c r="EJ97" s="107"/>
      <c r="EK97" s="107"/>
      <c r="EL97" s="107"/>
      <c r="EM97" s="107"/>
      <c r="EN97" s="107"/>
      <c r="EO97" s="107"/>
      <c r="EP97" s="107"/>
      <c r="EQ97" s="107"/>
      <c r="ER97" s="107"/>
      <c r="ES97" s="107"/>
      <c r="ET97" s="107"/>
      <c r="EU97" s="107"/>
      <c r="EV97" s="107"/>
      <c r="EW97" s="107"/>
      <c r="EX97" s="107"/>
      <c r="EY97" s="107"/>
      <c r="EZ97" s="107"/>
      <c r="FA97" s="107"/>
      <c r="FB97" s="107"/>
      <c r="FC97" s="107"/>
      <c r="FD97" s="107"/>
      <c r="FE97" s="107"/>
      <c r="FF97" s="107"/>
      <c r="FG97" s="107"/>
      <c r="FH97" s="107"/>
      <c r="FI97" s="107"/>
      <c r="FJ97" s="107"/>
      <c r="FK97" s="107"/>
      <c r="FL97" s="107"/>
      <c r="FM97" s="107"/>
      <c r="FN97" s="107"/>
      <c r="FO97" s="107"/>
      <c r="FP97" s="107"/>
      <c r="FQ97" s="107"/>
      <c r="FR97" s="107"/>
      <c r="FS97" s="107"/>
      <c r="FT97" s="107"/>
      <c r="FU97" s="107"/>
      <c r="FV97" s="107"/>
      <c r="FW97" s="107"/>
      <c r="FX97" s="107"/>
      <c r="FY97" s="107"/>
      <c r="FZ97" s="107"/>
      <c r="GA97" s="107"/>
      <c r="GB97" s="107"/>
      <c r="GC97" s="107"/>
      <c r="GD97" s="107"/>
      <c r="GE97" s="107"/>
      <c r="GF97" s="107"/>
      <c r="GG97" s="107"/>
      <c r="GH97" s="107"/>
      <c r="GI97" s="107"/>
      <c r="GJ97" s="107"/>
      <c r="GK97" s="107"/>
      <c r="GL97" s="107"/>
      <c r="GM97" s="107"/>
      <c r="GN97" s="107"/>
      <c r="GO97" s="107"/>
      <c r="GP97" s="107"/>
      <c r="GQ97" s="107"/>
      <c r="GR97" s="107"/>
    </row>
    <row r="98" spans="15:200">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c r="BI98" s="107"/>
      <c r="BJ98" s="107"/>
      <c r="BK98" s="107"/>
      <c r="BL98" s="107"/>
      <c r="BM98" s="107"/>
      <c r="BN98" s="107"/>
      <c r="BO98" s="107"/>
      <c r="BP98" s="107"/>
      <c r="BQ98" s="107"/>
      <c r="BR98" s="107"/>
      <c r="BS98" s="107"/>
      <c r="BT98" s="107"/>
      <c r="BU98" s="107"/>
      <c r="BV98" s="107"/>
      <c r="BW98" s="107"/>
      <c r="BX98" s="107"/>
      <c r="BY98" s="107"/>
      <c r="BZ98" s="107"/>
      <c r="CA98" s="107"/>
      <c r="CB98" s="107"/>
      <c r="CC98" s="107"/>
      <c r="CD98" s="107"/>
      <c r="CE98" s="107"/>
      <c r="CF98" s="107"/>
      <c r="CG98" s="107"/>
      <c r="CH98" s="107"/>
      <c r="CI98" s="107"/>
      <c r="CJ98" s="107"/>
      <c r="CK98" s="107"/>
      <c r="CL98" s="107"/>
      <c r="CM98" s="107"/>
      <c r="CN98" s="107"/>
      <c r="CO98" s="107"/>
      <c r="CP98" s="107"/>
      <c r="CQ98" s="107"/>
      <c r="CR98" s="107"/>
      <c r="CS98" s="107"/>
      <c r="CT98" s="107"/>
      <c r="CU98" s="107"/>
      <c r="CV98" s="107"/>
      <c r="CW98" s="107"/>
      <c r="CX98" s="107"/>
      <c r="CY98" s="107"/>
      <c r="CZ98" s="107"/>
      <c r="DA98" s="107"/>
      <c r="DB98" s="107"/>
      <c r="DC98" s="107"/>
      <c r="DD98" s="107"/>
      <c r="DE98" s="107"/>
      <c r="DF98" s="107"/>
      <c r="DG98" s="107"/>
      <c r="DH98" s="107"/>
      <c r="DI98" s="107"/>
      <c r="DJ98" s="107"/>
      <c r="DK98" s="107"/>
      <c r="DL98" s="107"/>
      <c r="DM98" s="107"/>
      <c r="DN98" s="107"/>
      <c r="DO98" s="107"/>
      <c r="DP98" s="107"/>
      <c r="DQ98" s="107"/>
      <c r="DR98" s="107"/>
      <c r="DS98" s="107"/>
      <c r="DT98" s="107"/>
      <c r="DU98" s="107"/>
      <c r="DV98" s="107"/>
      <c r="DW98" s="107"/>
      <c r="DX98" s="107"/>
      <c r="DY98" s="107"/>
      <c r="DZ98" s="107"/>
      <c r="EA98" s="107"/>
      <c r="EB98" s="107"/>
      <c r="EC98" s="107"/>
      <c r="ED98" s="107"/>
      <c r="EE98" s="107"/>
      <c r="EF98" s="107"/>
      <c r="EG98" s="107"/>
      <c r="EH98" s="107"/>
      <c r="EI98" s="107"/>
      <c r="EJ98" s="107"/>
      <c r="EK98" s="107"/>
      <c r="EL98" s="107"/>
      <c r="EM98" s="107"/>
      <c r="EN98" s="107"/>
      <c r="EO98" s="107"/>
      <c r="EP98" s="107"/>
      <c r="EQ98" s="107"/>
      <c r="ER98" s="107"/>
      <c r="ES98" s="107"/>
      <c r="ET98" s="107"/>
      <c r="EU98" s="107"/>
      <c r="EV98" s="107"/>
      <c r="EW98" s="107"/>
      <c r="EX98" s="107"/>
      <c r="EY98" s="107"/>
      <c r="EZ98" s="107"/>
      <c r="FA98" s="107"/>
      <c r="FB98" s="107"/>
      <c r="FC98" s="107"/>
      <c r="FD98" s="107"/>
      <c r="FE98" s="107"/>
      <c r="FF98" s="107"/>
      <c r="FG98" s="107"/>
      <c r="FH98" s="107"/>
      <c r="FI98" s="107"/>
      <c r="FJ98" s="107"/>
      <c r="FK98" s="107"/>
      <c r="FL98" s="107"/>
      <c r="FM98" s="107"/>
      <c r="FN98" s="107"/>
      <c r="FO98" s="107"/>
      <c r="FP98" s="107"/>
      <c r="FQ98" s="107"/>
      <c r="FR98" s="107"/>
      <c r="FS98" s="107"/>
      <c r="FT98" s="107"/>
      <c r="FU98" s="107"/>
      <c r="FV98" s="107"/>
      <c r="FW98" s="107"/>
      <c r="FX98" s="107"/>
      <c r="FY98" s="107"/>
      <c r="FZ98" s="107"/>
      <c r="GA98" s="107"/>
      <c r="GB98" s="107"/>
      <c r="GC98" s="107"/>
      <c r="GD98" s="107"/>
      <c r="GE98" s="107"/>
      <c r="GF98" s="107"/>
      <c r="GG98" s="107"/>
      <c r="GH98" s="107"/>
      <c r="GI98" s="107"/>
      <c r="GJ98" s="107"/>
      <c r="GK98" s="107"/>
      <c r="GL98" s="107"/>
      <c r="GM98" s="107"/>
      <c r="GN98" s="107"/>
      <c r="GO98" s="107"/>
      <c r="GP98" s="107"/>
      <c r="GQ98" s="107"/>
      <c r="GR98" s="107"/>
    </row>
    <row r="99" spans="15:200">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c r="BI99" s="107"/>
      <c r="BJ99" s="107"/>
      <c r="BK99" s="107"/>
      <c r="BL99" s="107"/>
      <c r="BM99" s="107"/>
      <c r="BN99" s="107"/>
      <c r="BO99" s="107"/>
      <c r="BP99" s="107"/>
      <c r="BQ99" s="107"/>
      <c r="BR99" s="107"/>
      <c r="BS99" s="107"/>
      <c r="BT99" s="107"/>
      <c r="BU99" s="107"/>
      <c r="BV99" s="107"/>
      <c r="BW99" s="107"/>
      <c r="BX99" s="107"/>
      <c r="BY99" s="107"/>
      <c r="BZ99" s="107"/>
      <c r="CA99" s="107"/>
      <c r="CB99" s="107"/>
      <c r="CC99" s="107"/>
      <c r="CD99" s="107"/>
      <c r="CE99" s="107"/>
      <c r="CF99" s="107"/>
      <c r="CG99" s="107"/>
      <c r="CH99" s="107"/>
      <c r="CI99" s="107"/>
      <c r="CJ99" s="107"/>
      <c r="CK99" s="107"/>
      <c r="CL99" s="107"/>
      <c r="CM99" s="107"/>
      <c r="CN99" s="107"/>
      <c r="CO99" s="107"/>
      <c r="CP99" s="107"/>
      <c r="CQ99" s="107"/>
      <c r="CR99" s="107"/>
      <c r="CS99" s="107"/>
      <c r="CT99" s="107"/>
      <c r="CU99" s="107"/>
      <c r="CV99" s="107"/>
      <c r="CW99" s="107"/>
      <c r="CX99" s="107"/>
      <c r="CY99" s="107"/>
      <c r="CZ99" s="107"/>
      <c r="DA99" s="107"/>
      <c r="DB99" s="107"/>
      <c r="DC99" s="107"/>
      <c r="DD99" s="107"/>
      <c r="DE99" s="107"/>
      <c r="DF99" s="107"/>
      <c r="DG99" s="107"/>
      <c r="DH99" s="107"/>
      <c r="DI99" s="107"/>
      <c r="DJ99" s="107"/>
      <c r="DK99" s="107"/>
      <c r="DL99" s="107"/>
      <c r="DM99" s="107"/>
      <c r="DN99" s="107"/>
      <c r="DO99" s="107"/>
      <c r="DP99" s="107"/>
      <c r="DQ99" s="107"/>
      <c r="DR99" s="107"/>
      <c r="DS99" s="107"/>
      <c r="DT99" s="107"/>
      <c r="DU99" s="107"/>
      <c r="DV99" s="107"/>
      <c r="DW99" s="107"/>
      <c r="DX99" s="107"/>
      <c r="DY99" s="107"/>
      <c r="DZ99" s="107"/>
      <c r="EA99" s="107"/>
      <c r="EB99" s="107"/>
      <c r="EC99" s="107"/>
      <c r="ED99" s="107"/>
      <c r="EE99" s="107"/>
      <c r="EF99" s="107"/>
      <c r="EG99" s="107"/>
      <c r="EH99" s="107"/>
      <c r="EI99" s="107"/>
      <c r="EJ99" s="107"/>
      <c r="EK99" s="107"/>
      <c r="EL99" s="107"/>
      <c r="EM99" s="107"/>
      <c r="EN99" s="107"/>
      <c r="EO99" s="107"/>
      <c r="EP99" s="107"/>
      <c r="EQ99" s="107"/>
      <c r="ER99" s="107"/>
      <c r="ES99" s="107"/>
      <c r="ET99" s="107"/>
      <c r="EU99" s="107"/>
      <c r="EV99" s="107"/>
      <c r="EW99" s="107"/>
      <c r="EX99" s="107"/>
      <c r="EY99" s="107"/>
      <c r="EZ99" s="107"/>
      <c r="FA99" s="107"/>
      <c r="FB99" s="107"/>
      <c r="FC99" s="107"/>
      <c r="FD99" s="107"/>
      <c r="FE99" s="107"/>
      <c r="FF99" s="107"/>
      <c r="FG99" s="107"/>
      <c r="FH99" s="107"/>
      <c r="FI99" s="107"/>
      <c r="FJ99" s="107"/>
      <c r="FK99" s="107"/>
      <c r="FL99" s="107"/>
      <c r="FM99" s="107"/>
      <c r="FN99" s="107"/>
      <c r="FO99" s="107"/>
      <c r="FP99" s="107"/>
      <c r="FQ99" s="107"/>
      <c r="FR99" s="107"/>
      <c r="FS99" s="107"/>
      <c r="FT99" s="107"/>
      <c r="FU99" s="107"/>
      <c r="FV99" s="107"/>
      <c r="FW99" s="107"/>
      <c r="FX99" s="107"/>
      <c r="FY99" s="107"/>
      <c r="FZ99" s="107"/>
      <c r="GA99" s="107"/>
      <c r="GB99" s="107"/>
      <c r="GC99" s="107"/>
      <c r="GD99" s="107"/>
      <c r="GE99" s="107"/>
      <c r="GF99" s="107"/>
      <c r="GG99" s="107"/>
      <c r="GH99" s="107"/>
      <c r="GI99" s="107"/>
      <c r="GJ99" s="107"/>
      <c r="GK99" s="107"/>
      <c r="GL99" s="107"/>
      <c r="GM99" s="107"/>
      <c r="GN99" s="107"/>
      <c r="GO99" s="107"/>
      <c r="GP99" s="107"/>
      <c r="GQ99" s="107"/>
      <c r="GR99" s="107"/>
    </row>
    <row r="100" spans="15:200">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c r="BI100" s="107"/>
      <c r="BJ100" s="107"/>
      <c r="BK100" s="107"/>
      <c r="BL100" s="107"/>
      <c r="BM100" s="107"/>
      <c r="BN100" s="107"/>
      <c r="BO100" s="107"/>
      <c r="BP100" s="107"/>
      <c r="BQ100" s="107"/>
      <c r="BR100" s="107"/>
      <c r="BS100" s="107"/>
      <c r="BT100" s="107"/>
      <c r="BU100" s="107"/>
      <c r="BV100" s="107"/>
      <c r="BW100" s="107"/>
      <c r="BX100" s="107"/>
      <c r="BY100" s="107"/>
      <c r="BZ100" s="107"/>
      <c r="CA100" s="107"/>
      <c r="CB100" s="107"/>
      <c r="CC100" s="107"/>
      <c r="CD100" s="107"/>
      <c r="CE100" s="107"/>
      <c r="CF100" s="107"/>
      <c r="CG100" s="107"/>
      <c r="CH100" s="107"/>
      <c r="CI100" s="107"/>
      <c r="CJ100" s="107"/>
      <c r="CK100" s="107"/>
      <c r="CL100" s="107"/>
      <c r="CM100" s="107"/>
      <c r="CN100" s="107"/>
      <c r="CO100" s="107"/>
      <c r="CP100" s="107"/>
      <c r="CQ100" s="107"/>
      <c r="CR100" s="107"/>
      <c r="CS100" s="107"/>
      <c r="CT100" s="107"/>
      <c r="CU100" s="107"/>
      <c r="CV100" s="107"/>
      <c r="CW100" s="107"/>
      <c r="CX100" s="107"/>
      <c r="CY100" s="107"/>
      <c r="CZ100" s="107"/>
      <c r="DA100" s="107"/>
      <c r="DB100" s="107"/>
      <c r="DC100" s="107"/>
      <c r="DD100" s="107"/>
      <c r="DE100" s="107"/>
      <c r="DF100" s="107"/>
      <c r="DG100" s="107"/>
      <c r="DH100" s="107"/>
      <c r="DI100" s="107"/>
      <c r="DJ100" s="107"/>
      <c r="DK100" s="107"/>
      <c r="DL100" s="107"/>
      <c r="DM100" s="107"/>
      <c r="DN100" s="107"/>
      <c r="DO100" s="107"/>
      <c r="DP100" s="107"/>
      <c r="DQ100" s="107"/>
      <c r="DR100" s="107"/>
      <c r="DS100" s="107"/>
      <c r="DT100" s="107"/>
      <c r="DU100" s="107"/>
      <c r="DV100" s="107"/>
      <c r="DW100" s="107"/>
      <c r="DX100" s="107"/>
      <c r="DY100" s="107"/>
      <c r="DZ100" s="107"/>
      <c r="EA100" s="107"/>
      <c r="EB100" s="107"/>
      <c r="EC100" s="107"/>
      <c r="ED100" s="107"/>
      <c r="EE100" s="107"/>
      <c r="EF100" s="107"/>
      <c r="EG100" s="107"/>
      <c r="EH100" s="107"/>
      <c r="EI100" s="107"/>
      <c r="EJ100" s="107"/>
      <c r="EK100" s="107"/>
      <c r="EL100" s="107"/>
      <c r="EM100" s="107"/>
      <c r="EN100" s="107"/>
      <c r="EO100" s="107"/>
      <c r="EP100" s="107"/>
      <c r="EQ100" s="107"/>
      <c r="ER100" s="107"/>
      <c r="ES100" s="107"/>
      <c r="ET100" s="107"/>
      <c r="EU100" s="107"/>
      <c r="EV100" s="107"/>
      <c r="EW100" s="107"/>
      <c r="EX100" s="107"/>
      <c r="EY100" s="107"/>
      <c r="EZ100" s="107"/>
      <c r="FA100" s="107"/>
      <c r="FB100" s="107"/>
      <c r="FC100" s="107"/>
      <c r="FD100" s="107"/>
      <c r="FE100" s="107"/>
      <c r="FF100" s="107"/>
      <c r="FG100" s="107"/>
      <c r="FH100" s="107"/>
      <c r="FI100" s="107"/>
      <c r="FJ100" s="107"/>
      <c r="FK100" s="107"/>
      <c r="FL100" s="107"/>
      <c r="FM100" s="107"/>
      <c r="FN100" s="107"/>
      <c r="FO100" s="107"/>
      <c r="FP100" s="107"/>
      <c r="FQ100" s="107"/>
      <c r="FR100" s="107"/>
      <c r="FS100" s="107"/>
      <c r="FT100" s="107"/>
      <c r="FU100" s="107"/>
      <c r="FV100" s="107"/>
      <c r="FW100" s="107"/>
      <c r="FX100" s="107"/>
      <c r="FY100" s="107"/>
      <c r="FZ100" s="107"/>
      <c r="GA100" s="107"/>
      <c r="GB100" s="107"/>
      <c r="GC100" s="107"/>
      <c r="GD100" s="107"/>
      <c r="GE100" s="107"/>
      <c r="GF100" s="107"/>
      <c r="GG100" s="107"/>
      <c r="GH100" s="107"/>
      <c r="GI100" s="107"/>
      <c r="GJ100" s="107"/>
      <c r="GK100" s="107"/>
      <c r="GL100" s="107"/>
      <c r="GM100" s="107"/>
      <c r="GN100" s="107"/>
      <c r="GO100" s="107"/>
      <c r="GP100" s="107"/>
      <c r="GQ100" s="107"/>
      <c r="GR100" s="107"/>
    </row>
    <row r="101" spans="15:200">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c r="BI101" s="107"/>
      <c r="BJ101" s="107"/>
      <c r="BK101" s="107"/>
      <c r="BL101" s="107"/>
      <c r="BM101" s="107"/>
      <c r="BN101" s="107"/>
      <c r="BO101" s="107"/>
      <c r="BP101" s="107"/>
      <c r="BQ101" s="107"/>
      <c r="BR101" s="107"/>
      <c r="BS101" s="107"/>
      <c r="BT101" s="107"/>
      <c r="BU101" s="107"/>
      <c r="BV101" s="107"/>
      <c r="BW101" s="107"/>
      <c r="BX101" s="107"/>
      <c r="BY101" s="107"/>
      <c r="BZ101" s="107"/>
      <c r="CA101" s="107"/>
      <c r="CB101" s="107"/>
      <c r="CC101" s="107"/>
      <c r="CD101" s="107"/>
      <c r="CE101" s="107"/>
      <c r="CF101" s="107"/>
      <c r="CG101" s="107"/>
      <c r="CH101" s="107"/>
      <c r="CI101" s="107"/>
      <c r="CJ101" s="107"/>
      <c r="CK101" s="107"/>
      <c r="CL101" s="107"/>
      <c r="CM101" s="107"/>
      <c r="CN101" s="107"/>
      <c r="CO101" s="107"/>
      <c r="CP101" s="107"/>
      <c r="CQ101" s="107"/>
      <c r="CR101" s="107"/>
      <c r="CS101" s="107"/>
      <c r="CT101" s="107"/>
      <c r="CU101" s="107"/>
      <c r="CV101" s="107"/>
      <c r="CW101" s="107"/>
      <c r="CX101" s="107"/>
      <c r="CY101" s="107"/>
      <c r="CZ101" s="107"/>
      <c r="DA101" s="107"/>
      <c r="DB101" s="107"/>
      <c r="DC101" s="107"/>
      <c r="DD101" s="107"/>
      <c r="DE101" s="107"/>
      <c r="DF101" s="107"/>
      <c r="DG101" s="107"/>
      <c r="DH101" s="107"/>
      <c r="DI101" s="107"/>
      <c r="DJ101" s="107"/>
      <c r="DK101" s="107"/>
      <c r="DL101" s="107"/>
      <c r="DM101" s="107"/>
      <c r="DN101" s="107"/>
      <c r="DO101" s="107"/>
      <c r="DP101" s="107"/>
      <c r="DQ101" s="107"/>
      <c r="DR101" s="107"/>
      <c r="DS101" s="107"/>
      <c r="DT101" s="107"/>
      <c r="DU101" s="107"/>
      <c r="DV101" s="107"/>
      <c r="DW101" s="107"/>
      <c r="DX101" s="107"/>
      <c r="DY101" s="107"/>
      <c r="DZ101" s="107"/>
      <c r="EA101" s="107"/>
      <c r="EB101" s="107"/>
      <c r="EC101" s="107"/>
      <c r="ED101" s="107"/>
      <c r="EE101" s="107"/>
      <c r="EF101" s="107"/>
      <c r="EG101" s="107"/>
      <c r="EH101" s="107"/>
      <c r="EI101" s="107"/>
      <c r="EJ101" s="107"/>
      <c r="EK101" s="107"/>
      <c r="EL101" s="107"/>
      <c r="EM101" s="107"/>
      <c r="EN101" s="107"/>
      <c r="EO101" s="107"/>
      <c r="EP101" s="107"/>
      <c r="EQ101" s="107"/>
      <c r="ER101" s="107"/>
      <c r="ES101" s="107"/>
      <c r="ET101" s="107"/>
      <c r="EU101" s="107"/>
      <c r="EV101" s="107"/>
      <c r="EW101" s="107"/>
      <c r="EX101" s="107"/>
      <c r="EY101" s="107"/>
      <c r="EZ101" s="107"/>
      <c r="FA101" s="107"/>
      <c r="FB101" s="107"/>
      <c r="FC101" s="107"/>
      <c r="FD101" s="107"/>
      <c r="FE101" s="107"/>
      <c r="FF101" s="107"/>
      <c r="FG101" s="107"/>
      <c r="FH101" s="107"/>
      <c r="FI101" s="107"/>
      <c r="FJ101" s="107"/>
      <c r="FK101" s="107"/>
      <c r="FL101" s="107"/>
      <c r="FM101" s="107"/>
      <c r="FN101" s="107"/>
      <c r="FO101" s="107"/>
      <c r="FP101" s="107"/>
      <c r="FQ101" s="107"/>
      <c r="FR101" s="107"/>
      <c r="FS101" s="107"/>
      <c r="FT101" s="107"/>
      <c r="FU101" s="107"/>
      <c r="FV101" s="107"/>
      <c r="FW101" s="107"/>
      <c r="FX101" s="107"/>
      <c r="FY101" s="107"/>
      <c r="FZ101" s="107"/>
      <c r="GA101" s="107"/>
      <c r="GB101" s="107"/>
      <c r="GC101" s="107"/>
      <c r="GD101" s="107"/>
      <c r="GE101" s="107"/>
      <c r="GF101" s="107"/>
      <c r="GG101" s="107"/>
      <c r="GH101" s="107"/>
      <c r="GI101" s="107"/>
      <c r="GJ101" s="107"/>
      <c r="GK101" s="107"/>
      <c r="GL101" s="107"/>
      <c r="GM101" s="107"/>
      <c r="GN101" s="107"/>
      <c r="GO101" s="107"/>
      <c r="GP101" s="107"/>
      <c r="GQ101" s="107"/>
      <c r="GR101" s="107"/>
    </row>
    <row r="102" spans="15:200">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c r="BI102" s="107"/>
      <c r="BJ102" s="107"/>
      <c r="BK102" s="107"/>
      <c r="BL102" s="107"/>
      <c r="BM102" s="107"/>
      <c r="BN102" s="107"/>
      <c r="BO102" s="107"/>
      <c r="BP102" s="107"/>
      <c r="BQ102" s="107"/>
      <c r="BR102" s="107"/>
      <c r="BS102" s="107"/>
      <c r="BT102" s="107"/>
      <c r="BU102" s="107"/>
      <c r="BV102" s="107"/>
      <c r="BW102" s="107"/>
      <c r="BX102" s="107"/>
      <c r="BY102" s="107"/>
      <c r="BZ102" s="107"/>
      <c r="CA102" s="107"/>
      <c r="CB102" s="107"/>
      <c r="CC102" s="107"/>
      <c r="CD102" s="107"/>
      <c r="CE102" s="107"/>
      <c r="CF102" s="107"/>
      <c r="CG102" s="107"/>
      <c r="CH102" s="107"/>
      <c r="CI102" s="107"/>
      <c r="CJ102" s="107"/>
      <c r="CK102" s="107"/>
      <c r="CL102" s="107"/>
      <c r="CM102" s="107"/>
      <c r="CN102" s="107"/>
      <c r="CO102" s="107"/>
      <c r="CP102" s="107"/>
      <c r="CQ102" s="107"/>
      <c r="CR102" s="107"/>
      <c r="CS102" s="107"/>
      <c r="CT102" s="107"/>
      <c r="CU102" s="107"/>
      <c r="CV102" s="107"/>
      <c r="CW102" s="107"/>
      <c r="CX102" s="107"/>
      <c r="CY102" s="107"/>
      <c r="CZ102" s="107"/>
      <c r="DA102" s="107"/>
      <c r="DB102" s="107"/>
      <c r="DC102" s="107"/>
      <c r="DD102" s="107"/>
      <c r="DE102" s="107"/>
      <c r="DF102" s="107"/>
      <c r="DG102" s="107"/>
      <c r="DH102" s="107"/>
      <c r="DI102" s="107"/>
      <c r="DJ102" s="107"/>
      <c r="DK102" s="107"/>
      <c r="DL102" s="107"/>
      <c r="DM102" s="107"/>
      <c r="DN102" s="107"/>
      <c r="DO102" s="107"/>
      <c r="DP102" s="107"/>
      <c r="DQ102" s="107"/>
      <c r="DR102" s="107"/>
      <c r="DS102" s="107"/>
      <c r="DT102" s="107"/>
      <c r="DU102" s="107"/>
      <c r="DV102" s="107"/>
      <c r="DW102" s="107"/>
      <c r="DX102" s="107"/>
      <c r="DY102" s="107"/>
      <c r="DZ102" s="107"/>
      <c r="EA102" s="107"/>
      <c r="EB102" s="107"/>
      <c r="EC102" s="107"/>
      <c r="ED102" s="107"/>
      <c r="EE102" s="107"/>
      <c r="EF102" s="107"/>
      <c r="EG102" s="107"/>
      <c r="EH102" s="107"/>
      <c r="EI102" s="107"/>
      <c r="EJ102" s="107"/>
      <c r="EK102" s="107"/>
      <c r="EL102" s="107"/>
      <c r="EM102" s="107"/>
      <c r="EN102" s="107"/>
      <c r="EO102" s="107"/>
      <c r="EP102" s="107"/>
      <c r="EQ102" s="107"/>
      <c r="ER102" s="107"/>
      <c r="ES102" s="107"/>
      <c r="ET102" s="107"/>
      <c r="EU102" s="107"/>
      <c r="EV102" s="107"/>
      <c r="EW102" s="107"/>
      <c r="EX102" s="107"/>
      <c r="EY102" s="107"/>
      <c r="EZ102" s="107"/>
      <c r="FA102" s="107"/>
      <c r="FB102" s="107"/>
      <c r="FC102" s="107"/>
      <c r="FD102" s="107"/>
      <c r="FE102" s="107"/>
      <c r="FF102" s="107"/>
      <c r="FG102" s="107"/>
      <c r="FH102" s="107"/>
      <c r="FI102" s="107"/>
      <c r="FJ102" s="107"/>
      <c r="FK102" s="107"/>
      <c r="FL102" s="107"/>
      <c r="FM102" s="107"/>
      <c r="FN102" s="107"/>
      <c r="FO102" s="107"/>
      <c r="FP102" s="107"/>
      <c r="FQ102" s="107"/>
      <c r="FR102" s="107"/>
      <c r="FS102" s="107"/>
      <c r="FT102" s="107"/>
      <c r="FU102" s="107"/>
      <c r="FV102" s="107"/>
      <c r="FW102" s="107"/>
      <c r="FX102" s="107"/>
      <c r="FY102" s="107"/>
      <c r="FZ102" s="107"/>
      <c r="GA102" s="107"/>
      <c r="GB102" s="107"/>
      <c r="GC102" s="107"/>
      <c r="GD102" s="107"/>
      <c r="GE102" s="107"/>
      <c r="GF102" s="107"/>
      <c r="GG102" s="107"/>
      <c r="GH102" s="107"/>
      <c r="GI102" s="107"/>
      <c r="GJ102" s="107"/>
      <c r="GK102" s="107"/>
      <c r="GL102" s="107"/>
      <c r="GM102" s="107"/>
      <c r="GN102" s="107"/>
      <c r="GO102" s="107"/>
      <c r="GP102" s="107"/>
      <c r="GQ102" s="107"/>
      <c r="GR102" s="107"/>
    </row>
    <row r="103" spans="15:200">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c r="BI103" s="107"/>
      <c r="BJ103" s="107"/>
      <c r="BK103" s="107"/>
      <c r="BL103" s="107"/>
      <c r="BM103" s="107"/>
      <c r="BN103" s="107"/>
      <c r="BO103" s="107"/>
      <c r="BP103" s="107"/>
      <c r="BQ103" s="107"/>
      <c r="BR103" s="107"/>
      <c r="BS103" s="107"/>
      <c r="BT103" s="107"/>
      <c r="BU103" s="107"/>
      <c r="BV103" s="107"/>
      <c r="BW103" s="107"/>
      <c r="BX103" s="107"/>
      <c r="BY103" s="107"/>
      <c r="BZ103" s="107"/>
      <c r="CA103" s="107"/>
      <c r="CB103" s="107"/>
      <c r="CC103" s="107"/>
      <c r="CD103" s="107"/>
      <c r="CE103" s="107"/>
      <c r="CF103" s="107"/>
      <c r="CG103" s="107"/>
      <c r="CH103" s="107"/>
      <c r="CI103" s="107"/>
      <c r="CJ103" s="107"/>
      <c r="CK103" s="107"/>
      <c r="CL103" s="107"/>
      <c r="CM103" s="107"/>
      <c r="CN103" s="107"/>
      <c r="CO103" s="107"/>
      <c r="CP103" s="107"/>
      <c r="CQ103" s="107"/>
      <c r="CR103" s="107"/>
      <c r="CS103" s="107"/>
      <c r="CT103" s="107"/>
      <c r="CU103" s="107"/>
      <c r="CV103" s="107"/>
      <c r="CW103" s="107"/>
      <c r="CX103" s="107"/>
      <c r="CY103" s="107"/>
      <c r="CZ103" s="107"/>
      <c r="DA103" s="107"/>
      <c r="DB103" s="107"/>
      <c r="DC103" s="107"/>
      <c r="DD103" s="107"/>
      <c r="DE103" s="107"/>
      <c r="DF103" s="107"/>
      <c r="DG103" s="107"/>
      <c r="DH103" s="107"/>
      <c r="DI103" s="107"/>
      <c r="DJ103" s="107"/>
      <c r="DK103" s="107"/>
      <c r="DL103" s="107"/>
      <c r="DM103" s="107"/>
      <c r="DN103" s="107"/>
      <c r="DO103" s="107"/>
      <c r="DP103" s="107"/>
      <c r="DQ103" s="107"/>
      <c r="DR103" s="107"/>
      <c r="DS103" s="107"/>
      <c r="DT103" s="107"/>
      <c r="DU103" s="107"/>
      <c r="DV103" s="107"/>
      <c r="DW103" s="107"/>
      <c r="DX103" s="107"/>
      <c r="DY103" s="107"/>
      <c r="DZ103" s="107"/>
      <c r="EA103" s="107"/>
      <c r="EB103" s="107"/>
      <c r="EC103" s="107"/>
      <c r="ED103" s="107"/>
      <c r="EE103" s="107"/>
      <c r="EF103" s="107"/>
      <c r="EG103" s="107"/>
      <c r="EH103" s="107"/>
      <c r="EI103" s="107"/>
      <c r="EJ103" s="107"/>
      <c r="EK103" s="107"/>
      <c r="EL103" s="107"/>
      <c r="EM103" s="107"/>
      <c r="EN103" s="107"/>
      <c r="EO103" s="107"/>
      <c r="EP103" s="107"/>
      <c r="EQ103" s="107"/>
      <c r="ER103" s="107"/>
      <c r="ES103" s="107"/>
      <c r="ET103" s="107"/>
      <c r="EU103" s="107"/>
      <c r="EV103" s="107"/>
      <c r="EW103" s="107"/>
      <c r="EX103" s="107"/>
      <c r="EY103" s="107"/>
      <c r="EZ103" s="107"/>
      <c r="FA103" s="107"/>
      <c r="FB103" s="107"/>
      <c r="FC103" s="107"/>
      <c r="FD103" s="107"/>
      <c r="FE103" s="107"/>
      <c r="FF103" s="107"/>
      <c r="FG103" s="107"/>
      <c r="FH103" s="107"/>
      <c r="FI103" s="107"/>
      <c r="FJ103" s="107"/>
      <c r="FK103" s="107"/>
      <c r="FL103" s="107"/>
      <c r="FM103" s="107"/>
      <c r="FN103" s="107"/>
      <c r="FO103" s="107"/>
      <c r="FP103" s="107"/>
      <c r="FQ103" s="107"/>
      <c r="FR103" s="107"/>
      <c r="FS103" s="107"/>
      <c r="FT103" s="107"/>
      <c r="FU103" s="107"/>
      <c r="FV103" s="107"/>
      <c r="FW103" s="107"/>
      <c r="FX103" s="107"/>
      <c r="FY103" s="107"/>
      <c r="FZ103" s="107"/>
      <c r="GA103" s="107"/>
      <c r="GB103" s="107"/>
      <c r="GC103" s="107"/>
      <c r="GD103" s="107"/>
      <c r="GE103" s="107"/>
      <c r="GF103" s="107"/>
      <c r="GG103" s="107"/>
      <c r="GH103" s="107"/>
      <c r="GI103" s="107"/>
      <c r="GJ103" s="107"/>
      <c r="GK103" s="107"/>
      <c r="GL103" s="107"/>
      <c r="GM103" s="107"/>
      <c r="GN103" s="107"/>
      <c r="GO103" s="107"/>
      <c r="GP103" s="107"/>
      <c r="GQ103" s="107"/>
      <c r="GR103" s="107"/>
    </row>
    <row r="104" spans="15:200">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c r="BI104" s="107"/>
      <c r="BJ104" s="107"/>
      <c r="BK104" s="107"/>
      <c r="BL104" s="107"/>
      <c r="BM104" s="107"/>
      <c r="BN104" s="107"/>
      <c r="BO104" s="107"/>
      <c r="BP104" s="107"/>
      <c r="BQ104" s="107"/>
      <c r="BR104" s="107"/>
      <c r="BS104" s="107"/>
      <c r="BT104" s="107"/>
      <c r="BU104" s="107"/>
      <c r="BV104" s="107"/>
      <c r="BW104" s="107"/>
      <c r="BX104" s="107"/>
      <c r="BY104" s="107"/>
      <c r="BZ104" s="107"/>
      <c r="CA104" s="107"/>
      <c r="CB104" s="107"/>
      <c r="CC104" s="107"/>
      <c r="CD104" s="107"/>
      <c r="CE104" s="107"/>
      <c r="CF104" s="107"/>
      <c r="CG104" s="107"/>
      <c r="CH104" s="107"/>
      <c r="CI104" s="107"/>
      <c r="CJ104" s="107"/>
      <c r="CK104" s="107"/>
      <c r="CL104" s="107"/>
      <c r="CM104" s="107"/>
      <c r="CN104" s="107"/>
      <c r="CO104" s="107"/>
      <c r="CP104" s="107"/>
      <c r="CQ104" s="107"/>
      <c r="CR104" s="107"/>
      <c r="CS104" s="107"/>
      <c r="CT104" s="107"/>
      <c r="CU104" s="107"/>
      <c r="CV104" s="107"/>
      <c r="CW104" s="107"/>
      <c r="CX104" s="107"/>
      <c r="CY104" s="107"/>
      <c r="CZ104" s="107"/>
      <c r="DA104" s="107"/>
      <c r="DB104" s="107"/>
      <c r="DC104" s="107"/>
      <c r="DD104" s="107"/>
      <c r="DE104" s="107"/>
      <c r="DF104" s="107"/>
      <c r="DG104" s="107"/>
      <c r="DH104" s="107"/>
      <c r="DI104" s="107"/>
      <c r="DJ104" s="107"/>
      <c r="DK104" s="107"/>
      <c r="DL104" s="107"/>
      <c r="DM104" s="107"/>
      <c r="DN104" s="107"/>
      <c r="DO104" s="107"/>
      <c r="DP104" s="107"/>
      <c r="DQ104" s="107"/>
      <c r="DR104" s="107"/>
      <c r="DS104" s="107"/>
      <c r="DT104" s="107"/>
      <c r="DU104" s="107"/>
      <c r="DV104" s="107"/>
      <c r="DW104" s="107"/>
      <c r="DX104" s="107"/>
      <c r="DY104" s="107"/>
      <c r="DZ104" s="107"/>
      <c r="EA104" s="107"/>
      <c r="EB104" s="107"/>
      <c r="EC104" s="107"/>
      <c r="ED104" s="107"/>
      <c r="EE104" s="107"/>
      <c r="EF104" s="107"/>
      <c r="EG104" s="107"/>
      <c r="EH104" s="107"/>
      <c r="EI104" s="107"/>
      <c r="EJ104" s="107"/>
      <c r="EK104" s="107"/>
      <c r="EL104" s="107"/>
      <c r="EM104" s="107"/>
      <c r="EN104" s="107"/>
      <c r="EO104" s="107"/>
      <c r="EP104" s="107"/>
      <c r="EQ104" s="107"/>
      <c r="ER104" s="107"/>
      <c r="ES104" s="107"/>
      <c r="ET104" s="107"/>
      <c r="EU104" s="107"/>
      <c r="EV104" s="107"/>
      <c r="EW104" s="107"/>
      <c r="EX104" s="107"/>
      <c r="EY104" s="107"/>
      <c r="EZ104" s="107"/>
      <c r="FA104" s="107"/>
      <c r="FB104" s="107"/>
      <c r="FC104" s="107"/>
      <c r="FD104" s="107"/>
      <c r="FE104" s="107"/>
      <c r="FF104" s="107"/>
      <c r="FG104" s="107"/>
      <c r="FH104" s="107"/>
      <c r="FI104" s="107"/>
      <c r="FJ104" s="107"/>
      <c r="FK104" s="107"/>
      <c r="FL104" s="107"/>
      <c r="FM104" s="107"/>
      <c r="FN104" s="107"/>
      <c r="FO104" s="107"/>
      <c r="FP104" s="107"/>
      <c r="FQ104" s="107"/>
      <c r="FR104" s="107"/>
      <c r="FS104" s="107"/>
      <c r="FT104" s="107"/>
      <c r="FU104" s="107"/>
      <c r="FV104" s="107"/>
      <c r="FW104" s="107"/>
      <c r="FX104" s="107"/>
      <c r="FY104" s="107"/>
      <c r="FZ104" s="107"/>
      <c r="GA104" s="107"/>
      <c r="GB104" s="107"/>
      <c r="GC104" s="107"/>
      <c r="GD104" s="107"/>
      <c r="GE104" s="107"/>
      <c r="GF104" s="107"/>
      <c r="GG104" s="107"/>
      <c r="GH104" s="107"/>
      <c r="GI104" s="107"/>
      <c r="GJ104" s="107"/>
      <c r="GK104" s="107"/>
      <c r="GL104" s="107"/>
      <c r="GM104" s="107"/>
      <c r="GN104" s="107"/>
      <c r="GO104" s="107"/>
      <c r="GP104" s="107"/>
      <c r="GQ104" s="107"/>
      <c r="GR104" s="107"/>
    </row>
    <row r="105" spans="15:200">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107"/>
      <c r="AZ105" s="107"/>
      <c r="BA105" s="107"/>
      <c r="BB105" s="107"/>
      <c r="BC105" s="107"/>
      <c r="BD105" s="107"/>
      <c r="BE105" s="107"/>
      <c r="BF105" s="107"/>
      <c r="BG105" s="107"/>
      <c r="BH105" s="107"/>
      <c r="BI105" s="107"/>
      <c r="BJ105" s="107"/>
      <c r="BK105" s="107"/>
      <c r="BL105" s="107"/>
      <c r="BM105" s="107"/>
      <c r="BN105" s="107"/>
      <c r="BO105" s="107"/>
      <c r="BP105" s="107"/>
      <c r="BQ105" s="107"/>
      <c r="BR105" s="107"/>
      <c r="BS105" s="107"/>
      <c r="BT105" s="107"/>
      <c r="BU105" s="107"/>
      <c r="BV105" s="107"/>
      <c r="BW105" s="107"/>
      <c r="BX105" s="107"/>
      <c r="BY105" s="107"/>
      <c r="BZ105" s="107"/>
      <c r="CA105" s="107"/>
      <c r="CB105" s="107"/>
      <c r="CC105" s="107"/>
      <c r="CD105" s="107"/>
      <c r="CE105" s="107"/>
      <c r="CF105" s="107"/>
      <c r="CG105" s="107"/>
      <c r="CH105" s="107"/>
      <c r="CI105" s="107"/>
      <c r="CJ105" s="107"/>
      <c r="CK105" s="107"/>
      <c r="CL105" s="107"/>
      <c r="CM105" s="107"/>
      <c r="CN105" s="107"/>
      <c r="CO105" s="107"/>
      <c r="CP105" s="107"/>
      <c r="CQ105" s="107"/>
      <c r="CR105" s="107"/>
      <c r="CS105" s="107"/>
      <c r="CT105" s="107"/>
      <c r="CU105" s="107"/>
      <c r="CV105" s="107"/>
      <c r="CW105" s="107"/>
      <c r="CX105" s="107"/>
      <c r="CY105" s="107"/>
      <c r="CZ105" s="107"/>
      <c r="DA105" s="107"/>
      <c r="DB105" s="107"/>
      <c r="DC105" s="107"/>
      <c r="DD105" s="107"/>
      <c r="DE105" s="107"/>
      <c r="DF105" s="107"/>
      <c r="DG105" s="107"/>
      <c r="DH105" s="107"/>
      <c r="DI105" s="107"/>
      <c r="DJ105" s="107"/>
      <c r="DK105" s="107"/>
      <c r="DL105" s="107"/>
      <c r="DM105" s="107"/>
      <c r="DN105" s="107"/>
      <c r="DO105" s="107"/>
      <c r="DP105" s="107"/>
      <c r="DQ105" s="107"/>
      <c r="DR105" s="107"/>
      <c r="DS105" s="107"/>
      <c r="DT105" s="107"/>
      <c r="DU105" s="107"/>
      <c r="DV105" s="107"/>
      <c r="DW105" s="107"/>
      <c r="DX105" s="107"/>
      <c r="DY105" s="107"/>
      <c r="DZ105" s="107"/>
      <c r="EA105" s="107"/>
      <c r="EB105" s="107"/>
      <c r="EC105" s="107"/>
      <c r="ED105" s="107"/>
      <c r="EE105" s="107"/>
      <c r="EF105" s="107"/>
      <c r="EG105" s="107"/>
      <c r="EH105" s="107"/>
      <c r="EI105" s="107"/>
      <c r="EJ105" s="107"/>
      <c r="EK105" s="107"/>
      <c r="EL105" s="107"/>
      <c r="EM105" s="107"/>
      <c r="EN105" s="107"/>
      <c r="EO105" s="107"/>
      <c r="EP105" s="107"/>
      <c r="EQ105" s="107"/>
      <c r="ER105" s="107"/>
      <c r="ES105" s="107"/>
      <c r="ET105" s="107"/>
      <c r="EU105" s="107"/>
      <c r="EV105" s="107"/>
      <c r="EW105" s="107"/>
      <c r="EX105" s="107"/>
      <c r="EY105" s="107"/>
      <c r="EZ105" s="107"/>
      <c r="FA105" s="107"/>
      <c r="FB105" s="107"/>
      <c r="FC105" s="107"/>
      <c r="FD105" s="107"/>
      <c r="FE105" s="107"/>
      <c r="FF105" s="107"/>
      <c r="FG105" s="107"/>
      <c r="FH105" s="107"/>
      <c r="FI105" s="107"/>
      <c r="FJ105" s="107"/>
      <c r="FK105" s="107"/>
      <c r="FL105" s="107"/>
      <c r="FM105" s="107"/>
      <c r="FN105" s="107"/>
      <c r="FO105" s="107"/>
      <c r="FP105" s="107"/>
      <c r="FQ105" s="107"/>
      <c r="FR105" s="107"/>
      <c r="FS105" s="107"/>
      <c r="FT105" s="107"/>
      <c r="FU105" s="107"/>
      <c r="FV105" s="107"/>
      <c r="FW105" s="107"/>
      <c r="FX105" s="107"/>
      <c r="FY105" s="107"/>
      <c r="FZ105" s="107"/>
      <c r="GA105" s="107"/>
      <c r="GB105" s="107"/>
      <c r="GC105" s="107"/>
      <c r="GD105" s="107"/>
      <c r="GE105" s="107"/>
      <c r="GF105" s="107"/>
      <c r="GG105" s="107"/>
      <c r="GH105" s="107"/>
      <c r="GI105" s="107"/>
      <c r="GJ105" s="107"/>
      <c r="GK105" s="107"/>
      <c r="GL105" s="107"/>
      <c r="GM105" s="107"/>
      <c r="GN105" s="107"/>
      <c r="GO105" s="107"/>
      <c r="GP105" s="107"/>
      <c r="GQ105" s="107"/>
      <c r="GR105" s="107"/>
    </row>
    <row r="106" spans="15:200">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107"/>
      <c r="EB106" s="107"/>
      <c r="EC106" s="107"/>
      <c r="ED106" s="107"/>
      <c r="EE106" s="107"/>
      <c r="EF106" s="107"/>
      <c r="EG106" s="107"/>
      <c r="EH106" s="107"/>
      <c r="EI106" s="107"/>
      <c r="EJ106" s="107"/>
      <c r="EK106" s="107"/>
      <c r="EL106" s="107"/>
      <c r="EM106" s="107"/>
      <c r="EN106" s="107"/>
      <c r="EO106" s="107"/>
      <c r="EP106" s="107"/>
      <c r="EQ106" s="107"/>
      <c r="ER106" s="107"/>
      <c r="ES106" s="107"/>
      <c r="ET106" s="107"/>
      <c r="EU106" s="107"/>
      <c r="EV106" s="107"/>
      <c r="EW106" s="107"/>
      <c r="EX106" s="107"/>
      <c r="EY106" s="107"/>
      <c r="EZ106" s="107"/>
      <c r="FA106" s="107"/>
      <c r="FB106" s="107"/>
      <c r="FC106" s="107"/>
      <c r="FD106" s="107"/>
      <c r="FE106" s="107"/>
      <c r="FF106" s="107"/>
      <c r="FG106" s="107"/>
      <c r="FH106" s="107"/>
      <c r="FI106" s="107"/>
      <c r="FJ106" s="107"/>
      <c r="FK106" s="107"/>
      <c r="FL106" s="107"/>
      <c r="FM106" s="107"/>
      <c r="FN106" s="107"/>
      <c r="FO106" s="107"/>
      <c r="FP106" s="107"/>
      <c r="FQ106" s="107"/>
      <c r="FR106" s="107"/>
      <c r="FS106" s="107"/>
      <c r="FT106" s="107"/>
      <c r="FU106" s="107"/>
      <c r="FV106" s="107"/>
      <c r="FW106" s="107"/>
      <c r="FX106" s="107"/>
      <c r="FY106" s="107"/>
      <c r="FZ106" s="107"/>
      <c r="GA106" s="107"/>
      <c r="GB106" s="107"/>
      <c r="GC106" s="107"/>
      <c r="GD106" s="107"/>
      <c r="GE106" s="107"/>
      <c r="GF106" s="107"/>
      <c r="GG106" s="107"/>
      <c r="GH106" s="107"/>
      <c r="GI106" s="107"/>
      <c r="GJ106" s="107"/>
      <c r="GK106" s="107"/>
      <c r="GL106" s="107"/>
      <c r="GM106" s="107"/>
      <c r="GN106" s="107"/>
      <c r="GO106" s="107"/>
      <c r="GP106" s="107"/>
      <c r="GQ106" s="107"/>
      <c r="GR106" s="107"/>
    </row>
    <row r="107" spans="15:200">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c r="BG107" s="107"/>
      <c r="BH107" s="107"/>
      <c r="BI107" s="107"/>
      <c r="BJ107" s="107"/>
      <c r="BK107" s="107"/>
      <c r="BL107" s="107"/>
      <c r="BM107" s="107"/>
      <c r="BN107" s="107"/>
      <c r="BO107" s="107"/>
      <c r="BP107" s="107"/>
      <c r="BQ107" s="107"/>
      <c r="BR107" s="107"/>
      <c r="BS107" s="107"/>
      <c r="BT107" s="107"/>
      <c r="BU107" s="107"/>
      <c r="BV107" s="107"/>
      <c r="BW107" s="107"/>
      <c r="BX107" s="107"/>
      <c r="BY107" s="107"/>
      <c r="BZ107" s="107"/>
      <c r="CA107" s="107"/>
      <c r="CB107" s="107"/>
      <c r="CC107" s="107"/>
      <c r="CD107" s="107"/>
      <c r="CE107" s="107"/>
      <c r="CF107" s="107"/>
      <c r="CG107" s="107"/>
      <c r="CH107" s="107"/>
      <c r="CI107" s="107"/>
      <c r="CJ107" s="107"/>
      <c r="CK107" s="107"/>
      <c r="CL107" s="107"/>
      <c r="CM107" s="107"/>
      <c r="CN107" s="107"/>
      <c r="CO107" s="107"/>
      <c r="CP107" s="107"/>
      <c r="CQ107" s="107"/>
      <c r="CR107" s="107"/>
      <c r="CS107" s="107"/>
      <c r="CT107" s="107"/>
      <c r="CU107" s="107"/>
      <c r="CV107" s="107"/>
      <c r="CW107" s="107"/>
      <c r="CX107" s="107"/>
      <c r="CY107" s="107"/>
      <c r="CZ107" s="107"/>
      <c r="DA107" s="107"/>
      <c r="DB107" s="107"/>
      <c r="DC107" s="107"/>
      <c r="DD107" s="107"/>
      <c r="DE107" s="107"/>
      <c r="DF107" s="107"/>
      <c r="DG107" s="107"/>
      <c r="DH107" s="107"/>
      <c r="DI107" s="107"/>
      <c r="DJ107" s="107"/>
      <c r="DK107" s="107"/>
      <c r="DL107" s="107"/>
      <c r="DM107" s="107"/>
      <c r="DN107" s="107"/>
      <c r="DO107" s="107"/>
      <c r="DP107" s="107"/>
      <c r="DQ107" s="107"/>
      <c r="DR107" s="107"/>
      <c r="DS107" s="107"/>
      <c r="DT107" s="107"/>
      <c r="DU107" s="107"/>
      <c r="DV107" s="107"/>
      <c r="DW107" s="107"/>
      <c r="DX107" s="107"/>
      <c r="DY107" s="107"/>
      <c r="DZ107" s="107"/>
      <c r="EA107" s="107"/>
      <c r="EB107" s="107"/>
      <c r="EC107" s="107"/>
      <c r="ED107" s="107"/>
      <c r="EE107" s="107"/>
      <c r="EF107" s="107"/>
      <c r="EG107" s="107"/>
      <c r="EH107" s="107"/>
      <c r="EI107" s="107"/>
      <c r="EJ107" s="107"/>
      <c r="EK107" s="107"/>
      <c r="EL107" s="107"/>
      <c r="EM107" s="107"/>
      <c r="EN107" s="107"/>
      <c r="EO107" s="107"/>
      <c r="EP107" s="107"/>
      <c r="EQ107" s="107"/>
      <c r="ER107" s="107"/>
      <c r="ES107" s="107"/>
      <c r="ET107" s="107"/>
      <c r="EU107" s="107"/>
      <c r="EV107" s="107"/>
      <c r="EW107" s="107"/>
      <c r="EX107" s="107"/>
      <c r="EY107" s="107"/>
      <c r="EZ107" s="107"/>
      <c r="FA107" s="107"/>
      <c r="FB107" s="107"/>
      <c r="FC107" s="107"/>
      <c r="FD107" s="107"/>
      <c r="FE107" s="107"/>
      <c r="FF107" s="107"/>
      <c r="FG107" s="107"/>
      <c r="FH107" s="107"/>
      <c r="FI107" s="107"/>
      <c r="FJ107" s="107"/>
      <c r="FK107" s="107"/>
      <c r="FL107" s="107"/>
      <c r="FM107" s="107"/>
      <c r="FN107" s="107"/>
      <c r="FO107" s="107"/>
      <c r="FP107" s="107"/>
      <c r="FQ107" s="107"/>
      <c r="FR107" s="107"/>
      <c r="FS107" s="107"/>
      <c r="FT107" s="107"/>
      <c r="FU107" s="107"/>
      <c r="FV107" s="107"/>
      <c r="FW107" s="107"/>
      <c r="FX107" s="107"/>
      <c r="FY107" s="107"/>
      <c r="FZ107" s="107"/>
      <c r="GA107" s="107"/>
      <c r="GB107" s="107"/>
      <c r="GC107" s="107"/>
      <c r="GD107" s="107"/>
      <c r="GE107" s="107"/>
      <c r="GF107" s="107"/>
      <c r="GG107" s="107"/>
      <c r="GH107" s="107"/>
      <c r="GI107" s="107"/>
      <c r="GJ107" s="107"/>
      <c r="GK107" s="107"/>
      <c r="GL107" s="107"/>
      <c r="GM107" s="107"/>
      <c r="GN107" s="107"/>
      <c r="GO107" s="107"/>
      <c r="GP107" s="107"/>
      <c r="GQ107" s="107"/>
      <c r="GR107" s="107"/>
    </row>
    <row r="108" spans="15:200">
      <c r="O108" s="107"/>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107"/>
      <c r="AZ108" s="107"/>
      <c r="BA108" s="107"/>
      <c r="BB108" s="107"/>
      <c r="BC108" s="107"/>
      <c r="BD108" s="107"/>
      <c r="BE108" s="107"/>
      <c r="BF108" s="107"/>
      <c r="BG108" s="107"/>
      <c r="BH108" s="107"/>
      <c r="BI108" s="107"/>
      <c r="BJ108" s="107"/>
      <c r="BK108" s="107"/>
      <c r="BL108" s="107"/>
      <c r="BM108" s="107"/>
      <c r="BN108" s="107"/>
      <c r="BO108" s="107"/>
      <c r="BP108" s="107"/>
      <c r="BQ108" s="107"/>
      <c r="BR108" s="107"/>
      <c r="BS108" s="107"/>
      <c r="BT108" s="107"/>
      <c r="BU108" s="107"/>
      <c r="BV108" s="107"/>
      <c r="BW108" s="107"/>
      <c r="BX108" s="107"/>
      <c r="BY108" s="107"/>
      <c r="BZ108" s="107"/>
      <c r="CA108" s="107"/>
      <c r="CB108" s="107"/>
      <c r="CC108" s="107"/>
      <c r="CD108" s="107"/>
      <c r="CE108" s="107"/>
      <c r="CF108" s="107"/>
      <c r="CG108" s="107"/>
      <c r="CH108" s="107"/>
      <c r="CI108" s="107"/>
      <c r="CJ108" s="107"/>
      <c r="CK108" s="107"/>
      <c r="CL108" s="107"/>
      <c r="CM108" s="107"/>
      <c r="CN108" s="107"/>
      <c r="CO108" s="107"/>
      <c r="CP108" s="107"/>
      <c r="CQ108" s="107"/>
      <c r="CR108" s="107"/>
      <c r="CS108" s="107"/>
      <c r="CT108" s="107"/>
      <c r="CU108" s="107"/>
      <c r="CV108" s="107"/>
      <c r="CW108" s="107"/>
      <c r="CX108" s="107"/>
      <c r="CY108" s="107"/>
      <c r="CZ108" s="107"/>
      <c r="DA108" s="107"/>
      <c r="DB108" s="107"/>
      <c r="DC108" s="107"/>
      <c r="DD108" s="107"/>
      <c r="DE108" s="107"/>
      <c r="DF108" s="107"/>
      <c r="DG108" s="107"/>
      <c r="DH108" s="107"/>
      <c r="DI108" s="107"/>
      <c r="DJ108" s="107"/>
      <c r="DK108" s="107"/>
      <c r="DL108" s="107"/>
      <c r="DM108" s="107"/>
      <c r="DN108" s="107"/>
      <c r="DO108" s="107"/>
      <c r="DP108" s="107"/>
      <c r="DQ108" s="107"/>
      <c r="DR108" s="107"/>
      <c r="DS108" s="107"/>
      <c r="DT108" s="107"/>
      <c r="DU108" s="107"/>
      <c r="DV108" s="107"/>
      <c r="DW108" s="107"/>
      <c r="DX108" s="107"/>
      <c r="DY108" s="107"/>
      <c r="DZ108" s="107"/>
      <c r="EA108" s="107"/>
      <c r="EB108" s="107"/>
      <c r="EC108" s="107"/>
      <c r="ED108" s="107"/>
      <c r="EE108" s="107"/>
      <c r="EF108" s="107"/>
      <c r="EG108" s="107"/>
      <c r="EH108" s="107"/>
      <c r="EI108" s="107"/>
      <c r="EJ108" s="107"/>
      <c r="EK108" s="107"/>
      <c r="EL108" s="107"/>
      <c r="EM108" s="107"/>
      <c r="EN108" s="107"/>
      <c r="EO108" s="107"/>
      <c r="EP108" s="107"/>
      <c r="EQ108" s="107"/>
      <c r="ER108" s="107"/>
      <c r="ES108" s="107"/>
      <c r="ET108" s="107"/>
      <c r="EU108" s="107"/>
      <c r="EV108" s="107"/>
      <c r="EW108" s="107"/>
      <c r="EX108" s="107"/>
      <c r="EY108" s="107"/>
      <c r="EZ108" s="107"/>
      <c r="FA108" s="107"/>
      <c r="FB108" s="107"/>
      <c r="FC108" s="107"/>
      <c r="FD108" s="107"/>
      <c r="FE108" s="107"/>
      <c r="FF108" s="107"/>
      <c r="FG108" s="107"/>
      <c r="FH108" s="107"/>
      <c r="FI108" s="107"/>
      <c r="FJ108" s="107"/>
      <c r="FK108" s="107"/>
      <c r="FL108" s="107"/>
      <c r="FM108" s="107"/>
      <c r="FN108" s="107"/>
      <c r="FO108" s="107"/>
      <c r="FP108" s="107"/>
      <c r="FQ108" s="107"/>
      <c r="FR108" s="107"/>
      <c r="FS108" s="107"/>
      <c r="FT108" s="107"/>
      <c r="FU108" s="107"/>
      <c r="FV108" s="107"/>
      <c r="FW108" s="107"/>
      <c r="FX108" s="107"/>
      <c r="FY108" s="107"/>
      <c r="FZ108" s="107"/>
      <c r="GA108" s="107"/>
      <c r="GB108" s="107"/>
      <c r="GC108" s="107"/>
      <c r="GD108" s="107"/>
      <c r="GE108" s="107"/>
      <c r="GF108" s="107"/>
      <c r="GG108" s="107"/>
      <c r="GH108" s="107"/>
      <c r="GI108" s="107"/>
      <c r="GJ108" s="107"/>
      <c r="GK108" s="107"/>
      <c r="GL108" s="107"/>
      <c r="GM108" s="107"/>
      <c r="GN108" s="107"/>
      <c r="GO108" s="107"/>
      <c r="GP108" s="107"/>
      <c r="GQ108" s="107"/>
      <c r="GR108" s="107"/>
    </row>
    <row r="109" spans="15:200">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c r="BG109" s="107"/>
      <c r="BH109" s="107"/>
      <c r="BI109" s="107"/>
      <c r="BJ109" s="107"/>
      <c r="BK109" s="107"/>
      <c r="BL109" s="107"/>
      <c r="BM109" s="107"/>
      <c r="BN109" s="107"/>
      <c r="BO109" s="107"/>
      <c r="BP109" s="107"/>
      <c r="BQ109" s="107"/>
      <c r="BR109" s="107"/>
      <c r="BS109" s="107"/>
      <c r="BT109" s="107"/>
      <c r="BU109" s="107"/>
      <c r="BV109" s="107"/>
      <c r="BW109" s="107"/>
      <c r="BX109" s="107"/>
      <c r="BY109" s="107"/>
      <c r="BZ109" s="107"/>
      <c r="CA109" s="107"/>
      <c r="CB109" s="107"/>
      <c r="CC109" s="107"/>
      <c r="CD109" s="107"/>
      <c r="CE109" s="107"/>
      <c r="CF109" s="107"/>
      <c r="CG109" s="107"/>
      <c r="CH109" s="107"/>
      <c r="CI109" s="107"/>
      <c r="CJ109" s="107"/>
      <c r="CK109" s="107"/>
      <c r="CL109" s="107"/>
      <c r="CM109" s="107"/>
      <c r="CN109" s="107"/>
      <c r="CO109" s="107"/>
      <c r="CP109" s="107"/>
      <c r="CQ109" s="107"/>
      <c r="CR109" s="107"/>
      <c r="CS109" s="107"/>
      <c r="CT109" s="107"/>
      <c r="CU109" s="107"/>
      <c r="CV109" s="107"/>
      <c r="CW109" s="107"/>
      <c r="CX109" s="107"/>
      <c r="CY109" s="107"/>
      <c r="CZ109" s="107"/>
      <c r="DA109" s="107"/>
      <c r="DB109" s="107"/>
      <c r="DC109" s="107"/>
      <c r="DD109" s="107"/>
      <c r="DE109" s="107"/>
      <c r="DF109" s="107"/>
      <c r="DG109" s="107"/>
      <c r="DH109" s="107"/>
      <c r="DI109" s="107"/>
      <c r="DJ109" s="107"/>
      <c r="DK109" s="107"/>
      <c r="DL109" s="107"/>
      <c r="DM109" s="107"/>
      <c r="DN109" s="107"/>
      <c r="DO109" s="107"/>
      <c r="DP109" s="107"/>
      <c r="DQ109" s="107"/>
      <c r="DR109" s="107"/>
      <c r="DS109" s="107"/>
      <c r="DT109" s="107"/>
      <c r="DU109" s="107"/>
      <c r="DV109" s="107"/>
      <c r="DW109" s="107"/>
      <c r="DX109" s="107"/>
      <c r="DY109" s="107"/>
      <c r="DZ109" s="107"/>
      <c r="EA109" s="107"/>
      <c r="EB109" s="107"/>
      <c r="EC109" s="107"/>
      <c r="ED109" s="107"/>
      <c r="EE109" s="107"/>
      <c r="EF109" s="107"/>
      <c r="EG109" s="107"/>
      <c r="EH109" s="107"/>
      <c r="EI109" s="107"/>
      <c r="EJ109" s="107"/>
      <c r="EK109" s="107"/>
      <c r="EL109" s="107"/>
      <c r="EM109" s="107"/>
      <c r="EN109" s="107"/>
      <c r="EO109" s="107"/>
      <c r="EP109" s="107"/>
      <c r="EQ109" s="107"/>
      <c r="ER109" s="107"/>
      <c r="ES109" s="107"/>
      <c r="ET109" s="107"/>
      <c r="EU109" s="107"/>
      <c r="EV109" s="107"/>
      <c r="EW109" s="107"/>
      <c r="EX109" s="107"/>
      <c r="EY109" s="107"/>
      <c r="EZ109" s="107"/>
      <c r="FA109" s="107"/>
      <c r="FB109" s="107"/>
      <c r="FC109" s="107"/>
      <c r="FD109" s="107"/>
      <c r="FE109" s="107"/>
      <c r="FF109" s="107"/>
      <c r="FG109" s="107"/>
      <c r="FH109" s="107"/>
      <c r="FI109" s="107"/>
      <c r="FJ109" s="107"/>
      <c r="FK109" s="107"/>
      <c r="FL109" s="107"/>
      <c r="FM109" s="107"/>
      <c r="FN109" s="107"/>
      <c r="FO109" s="107"/>
      <c r="FP109" s="107"/>
      <c r="FQ109" s="107"/>
      <c r="FR109" s="107"/>
      <c r="FS109" s="107"/>
      <c r="FT109" s="107"/>
      <c r="FU109" s="107"/>
      <c r="FV109" s="107"/>
      <c r="FW109" s="107"/>
      <c r="FX109" s="107"/>
      <c r="FY109" s="107"/>
      <c r="FZ109" s="107"/>
      <c r="GA109" s="107"/>
      <c r="GB109" s="107"/>
      <c r="GC109" s="107"/>
      <c r="GD109" s="107"/>
      <c r="GE109" s="107"/>
      <c r="GF109" s="107"/>
      <c r="GG109" s="107"/>
      <c r="GH109" s="107"/>
      <c r="GI109" s="107"/>
      <c r="GJ109" s="107"/>
      <c r="GK109" s="107"/>
      <c r="GL109" s="107"/>
      <c r="GM109" s="107"/>
      <c r="GN109" s="107"/>
      <c r="GO109" s="107"/>
      <c r="GP109" s="107"/>
      <c r="GQ109" s="107"/>
      <c r="GR109" s="107"/>
    </row>
    <row r="110" spans="15:200">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c r="BG110" s="107"/>
      <c r="BH110" s="107"/>
      <c r="BI110" s="107"/>
      <c r="BJ110" s="107"/>
      <c r="BK110" s="107"/>
      <c r="BL110" s="107"/>
      <c r="BM110" s="107"/>
      <c r="BN110" s="107"/>
      <c r="BO110" s="107"/>
      <c r="BP110" s="107"/>
      <c r="BQ110" s="107"/>
      <c r="BR110" s="107"/>
      <c r="BS110" s="107"/>
      <c r="BT110" s="107"/>
      <c r="BU110" s="107"/>
      <c r="BV110" s="107"/>
      <c r="BW110" s="107"/>
      <c r="BX110" s="107"/>
      <c r="BY110" s="107"/>
      <c r="BZ110" s="107"/>
      <c r="CA110" s="107"/>
      <c r="CB110" s="107"/>
      <c r="CC110" s="107"/>
      <c r="CD110" s="107"/>
      <c r="CE110" s="107"/>
      <c r="CF110" s="107"/>
      <c r="CG110" s="107"/>
      <c r="CH110" s="107"/>
      <c r="CI110" s="107"/>
      <c r="CJ110" s="107"/>
      <c r="CK110" s="107"/>
      <c r="CL110" s="107"/>
      <c r="CM110" s="107"/>
      <c r="CN110" s="107"/>
      <c r="CO110" s="107"/>
      <c r="CP110" s="107"/>
      <c r="CQ110" s="107"/>
      <c r="CR110" s="107"/>
      <c r="CS110" s="107"/>
      <c r="CT110" s="107"/>
      <c r="CU110" s="107"/>
      <c r="CV110" s="107"/>
      <c r="CW110" s="107"/>
      <c r="CX110" s="107"/>
      <c r="CY110" s="107"/>
      <c r="CZ110" s="107"/>
      <c r="DA110" s="107"/>
      <c r="DB110" s="107"/>
      <c r="DC110" s="107"/>
      <c r="DD110" s="107"/>
      <c r="DE110" s="107"/>
      <c r="DF110" s="107"/>
      <c r="DG110" s="107"/>
      <c r="DH110" s="107"/>
      <c r="DI110" s="107"/>
      <c r="DJ110" s="107"/>
      <c r="DK110" s="107"/>
      <c r="DL110" s="107"/>
      <c r="DM110" s="107"/>
      <c r="DN110" s="107"/>
      <c r="DO110" s="107"/>
      <c r="DP110" s="107"/>
      <c r="DQ110" s="107"/>
      <c r="DR110" s="107"/>
      <c r="DS110" s="107"/>
      <c r="DT110" s="107"/>
      <c r="DU110" s="107"/>
      <c r="DV110" s="107"/>
      <c r="DW110" s="107"/>
      <c r="DX110" s="107"/>
      <c r="DY110" s="107"/>
      <c r="DZ110" s="107"/>
      <c r="EA110" s="107"/>
      <c r="EB110" s="107"/>
      <c r="EC110" s="107"/>
      <c r="ED110" s="107"/>
      <c r="EE110" s="107"/>
      <c r="EF110" s="107"/>
      <c r="EG110" s="107"/>
      <c r="EH110" s="107"/>
      <c r="EI110" s="107"/>
      <c r="EJ110" s="107"/>
      <c r="EK110" s="107"/>
      <c r="EL110" s="107"/>
      <c r="EM110" s="107"/>
      <c r="EN110" s="107"/>
      <c r="EO110" s="107"/>
      <c r="EP110" s="107"/>
      <c r="EQ110" s="107"/>
      <c r="ER110" s="107"/>
      <c r="ES110" s="107"/>
      <c r="ET110" s="107"/>
      <c r="EU110" s="107"/>
      <c r="EV110" s="107"/>
      <c r="EW110" s="107"/>
      <c r="EX110" s="107"/>
      <c r="EY110" s="107"/>
      <c r="EZ110" s="107"/>
      <c r="FA110" s="107"/>
      <c r="FB110" s="107"/>
      <c r="FC110" s="107"/>
      <c r="FD110" s="107"/>
      <c r="FE110" s="107"/>
      <c r="FF110" s="107"/>
      <c r="FG110" s="107"/>
      <c r="FH110" s="107"/>
      <c r="FI110" s="107"/>
      <c r="FJ110" s="107"/>
      <c r="FK110" s="107"/>
      <c r="FL110" s="107"/>
      <c r="FM110" s="107"/>
      <c r="FN110" s="107"/>
      <c r="FO110" s="107"/>
      <c r="FP110" s="107"/>
      <c r="FQ110" s="107"/>
      <c r="FR110" s="107"/>
      <c r="FS110" s="107"/>
      <c r="FT110" s="107"/>
      <c r="FU110" s="107"/>
      <c r="FV110" s="107"/>
      <c r="FW110" s="107"/>
      <c r="FX110" s="107"/>
      <c r="FY110" s="107"/>
      <c r="FZ110" s="107"/>
      <c r="GA110" s="107"/>
      <c r="GB110" s="107"/>
      <c r="GC110" s="107"/>
      <c r="GD110" s="107"/>
      <c r="GE110" s="107"/>
      <c r="GF110" s="107"/>
      <c r="GG110" s="107"/>
      <c r="GH110" s="107"/>
      <c r="GI110" s="107"/>
      <c r="GJ110" s="107"/>
      <c r="GK110" s="107"/>
      <c r="GL110" s="107"/>
      <c r="GM110" s="107"/>
      <c r="GN110" s="107"/>
      <c r="GO110" s="107"/>
      <c r="GP110" s="107"/>
      <c r="GQ110" s="107"/>
      <c r="GR110" s="107"/>
    </row>
    <row r="111" spans="15:200">
      <c r="O111" s="107"/>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107"/>
      <c r="AZ111" s="107"/>
      <c r="BA111" s="107"/>
      <c r="BB111" s="107"/>
      <c r="BC111" s="107"/>
      <c r="BD111" s="107"/>
      <c r="BE111" s="107"/>
      <c r="BF111" s="107"/>
      <c r="BG111" s="107"/>
      <c r="BH111" s="107"/>
      <c r="BI111" s="107"/>
      <c r="BJ111" s="107"/>
      <c r="BK111" s="107"/>
      <c r="BL111" s="107"/>
      <c r="BM111" s="107"/>
      <c r="BN111" s="107"/>
      <c r="BO111" s="107"/>
      <c r="BP111" s="107"/>
      <c r="BQ111" s="107"/>
      <c r="BR111" s="107"/>
      <c r="BS111" s="107"/>
      <c r="BT111" s="107"/>
      <c r="BU111" s="107"/>
      <c r="BV111" s="107"/>
      <c r="BW111" s="107"/>
      <c r="BX111" s="107"/>
      <c r="BY111" s="107"/>
      <c r="BZ111" s="107"/>
      <c r="CA111" s="107"/>
      <c r="CB111" s="107"/>
      <c r="CC111" s="107"/>
      <c r="CD111" s="107"/>
      <c r="CE111" s="107"/>
      <c r="CF111" s="107"/>
      <c r="CG111" s="107"/>
      <c r="CH111" s="107"/>
      <c r="CI111" s="107"/>
      <c r="CJ111" s="107"/>
      <c r="CK111" s="107"/>
      <c r="CL111" s="107"/>
      <c r="CM111" s="107"/>
      <c r="CN111" s="107"/>
      <c r="CO111" s="107"/>
      <c r="CP111" s="107"/>
      <c r="CQ111" s="107"/>
      <c r="CR111" s="107"/>
      <c r="CS111" s="107"/>
      <c r="CT111" s="107"/>
      <c r="CU111" s="107"/>
      <c r="CV111" s="107"/>
      <c r="CW111" s="107"/>
      <c r="CX111" s="107"/>
      <c r="CY111" s="107"/>
      <c r="CZ111" s="107"/>
      <c r="DA111" s="107"/>
      <c r="DB111" s="107"/>
      <c r="DC111" s="107"/>
      <c r="DD111" s="107"/>
      <c r="DE111" s="107"/>
      <c r="DF111" s="107"/>
      <c r="DG111" s="107"/>
      <c r="DH111" s="107"/>
      <c r="DI111" s="107"/>
      <c r="DJ111" s="107"/>
      <c r="DK111" s="107"/>
      <c r="DL111" s="107"/>
      <c r="DM111" s="107"/>
      <c r="DN111" s="107"/>
      <c r="DO111" s="107"/>
      <c r="DP111" s="107"/>
      <c r="DQ111" s="107"/>
      <c r="DR111" s="107"/>
      <c r="DS111" s="107"/>
      <c r="DT111" s="107"/>
      <c r="DU111" s="107"/>
      <c r="DV111" s="107"/>
      <c r="DW111" s="107"/>
      <c r="DX111" s="107"/>
      <c r="DY111" s="107"/>
      <c r="DZ111" s="107"/>
      <c r="EA111" s="107"/>
      <c r="EB111" s="107"/>
      <c r="EC111" s="107"/>
      <c r="ED111" s="107"/>
      <c r="EE111" s="107"/>
      <c r="EF111" s="107"/>
      <c r="EG111" s="107"/>
      <c r="EH111" s="107"/>
      <c r="EI111" s="107"/>
      <c r="EJ111" s="107"/>
      <c r="EK111" s="107"/>
      <c r="EL111" s="107"/>
      <c r="EM111" s="107"/>
      <c r="EN111" s="107"/>
      <c r="EO111" s="107"/>
      <c r="EP111" s="107"/>
      <c r="EQ111" s="107"/>
      <c r="ER111" s="107"/>
      <c r="ES111" s="107"/>
      <c r="ET111" s="107"/>
      <c r="EU111" s="107"/>
      <c r="EV111" s="107"/>
      <c r="EW111" s="107"/>
      <c r="EX111" s="107"/>
      <c r="EY111" s="107"/>
      <c r="EZ111" s="107"/>
      <c r="FA111" s="107"/>
      <c r="FB111" s="107"/>
      <c r="FC111" s="107"/>
      <c r="FD111" s="107"/>
      <c r="FE111" s="107"/>
      <c r="FF111" s="107"/>
      <c r="FG111" s="107"/>
      <c r="FH111" s="107"/>
      <c r="FI111" s="107"/>
      <c r="FJ111" s="107"/>
      <c r="FK111" s="107"/>
      <c r="FL111" s="107"/>
      <c r="FM111" s="107"/>
      <c r="FN111" s="107"/>
      <c r="FO111" s="107"/>
      <c r="FP111" s="107"/>
      <c r="FQ111" s="107"/>
      <c r="FR111" s="107"/>
      <c r="FS111" s="107"/>
      <c r="FT111" s="107"/>
      <c r="FU111" s="107"/>
      <c r="FV111" s="107"/>
      <c r="FW111" s="107"/>
      <c r="FX111" s="107"/>
      <c r="FY111" s="107"/>
      <c r="FZ111" s="107"/>
      <c r="GA111" s="107"/>
      <c r="GB111" s="107"/>
      <c r="GC111" s="107"/>
      <c r="GD111" s="107"/>
      <c r="GE111" s="107"/>
      <c r="GF111" s="107"/>
      <c r="GG111" s="107"/>
      <c r="GH111" s="107"/>
      <c r="GI111" s="107"/>
      <c r="GJ111" s="107"/>
      <c r="GK111" s="107"/>
      <c r="GL111" s="107"/>
      <c r="GM111" s="107"/>
      <c r="GN111" s="107"/>
      <c r="GO111" s="107"/>
      <c r="GP111" s="107"/>
      <c r="GQ111" s="107"/>
      <c r="GR111" s="107"/>
    </row>
    <row r="112" spans="15:200">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c r="BI112" s="107"/>
      <c r="BJ112" s="107"/>
      <c r="BK112" s="107"/>
      <c r="BL112" s="107"/>
      <c r="BM112" s="107"/>
      <c r="BN112" s="107"/>
      <c r="BO112" s="107"/>
      <c r="BP112" s="107"/>
      <c r="BQ112" s="107"/>
      <c r="BR112" s="107"/>
      <c r="BS112" s="107"/>
      <c r="BT112" s="107"/>
      <c r="BU112" s="107"/>
      <c r="BV112" s="107"/>
      <c r="BW112" s="107"/>
      <c r="BX112" s="107"/>
      <c r="BY112" s="107"/>
      <c r="BZ112" s="107"/>
      <c r="CA112" s="107"/>
      <c r="CB112" s="107"/>
      <c r="CC112" s="107"/>
      <c r="CD112" s="107"/>
      <c r="CE112" s="107"/>
      <c r="CF112" s="107"/>
      <c r="CG112" s="107"/>
      <c r="CH112" s="107"/>
      <c r="CI112" s="107"/>
      <c r="CJ112" s="107"/>
      <c r="CK112" s="107"/>
      <c r="CL112" s="107"/>
      <c r="CM112" s="107"/>
      <c r="CN112" s="107"/>
      <c r="CO112" s="107"/>
      <c r="CP112" s="107"/>
      <c r="CQ112" s="107"/>
      <c r="CR112" s="107"/>
      <c r="CS112" s="107"/>
      <c r="CT112" s="107"/>
      <c r="CU112" s="107"/>
      <c r="CV112" s="107"/>
      <c r="CW112" s="107"/>
      <c r="CX112" s="107"/>
      <c r="CY112" s="107"/>
      <c r="CZ112" s="107"/>
      <c r="DA112" s="107"/>
      <c r="DB112" s="107"/>
      <c r="DC112" s="107"/>
      <c r="DD112" s="107"/>
      <c r="DE112" s="107"/>
      <c r="DF112" s="107"/>
      <c r="DG112" s="107"/>
      <c r="DH112" s="107"/>
      <c r="DI112" s="107"/>
      <c r="DJ112" s="107"/>
      <c r="DK112" s="107"/>
      <c r="DL112" s="107"/>
      <c r="DM112" s="107"/>
      <c r="DN112" s="107"/>
      <c r="DO112" s="107"/>
      <c r="DP112" s="107"/>
      <c r="DQ112" s="107"/>
      <c r="DR112" s="107"/>
      <c r="DS112" s="107"/>
      <c r="DT112" s="107"/>
      <c r="DU112" s="107"/>
      <c r="DV112" s="107"/>
      <c r="DW112" s="107"/>
      <c r="DX112" s="107"/>
      <c r="DY112" s="107"/>
      <c r="DZ112" s="107"/>
      <c r="EA112" s="107"/>
      <c r="EB112" s="107"/>
      <c r="EC112" s="107"/>
      <c r="ED112" s="107"/>
      <c r="EE112" s="107"/>
      <c r="EF112" s="107"/>
      <c r="EG112" s="107"/>
      <c r="EH112" s="107"/>
      <c r="EI112" s="107"/>
      <c r="EJ112" s="107"/>
      <c r="EK112" s="107"/>
      <c r="EL112" s="107"/>
      <c r="EM112" s="107"/>
      <c r="EN112" s="107"/>
      <c r="EO112" s="107"/>
      <c r="EP112" s="107"/>
      <c r="EQ112" s="107"/>
      <c r="ER112" s="107"/>
      <c r="ES112" s="107"/>
      <c r="ET112" s="107"/>
      <c r="EU112" s="107"/>
      <c r="EV112" s="107"/>
      <c r="EW112" s="107"/>
      <c r="EX112" s="107"/>
      <c r="EY112" s="107"/>
      <c r="EZ112" s="107"/>
      <c r="FA112" s="107"/>
      <c r="FB112" s="107"/>
      <c r="FC112" s="107"/>
      <c r="FD112" s="107"/>
      <c r="FE112" s="107"/>
      <c r="FF112" s="107"/>
      <c r="FG112" s="107"/>
      <c r="FH112" s="107"/>
      <c r="FI112" s="107"/>
      <c r="FJ112" s="107"/>
      <c r="FK112" s="107"/>
      <c r="FL112" s="107"/>
      <c r="FM112" s="107"/>
      <c r="FN112" s="107"/>
      <c r="FO112" s="107"/>
      <c r="FP112" s="107"/>
      <c r="FQ112" s="107"/>
      <c r="FR112" s="107"/>
      <c r="FS112" s="107"/>
      <c r="FT112" s="107"/>
      <c r="FU112" s="107"/>
      <c r="FV112" s="107"/>
      <c r="FW112" s="107"/>
      <c r="FX112" s="107"/>
      <c r="FY112" s="107"/>
      <c r="FZ112" s="107"/>
      <c r="GA112" s="107"/>
      <c r="GB112" s="107"/>
      <c r="GC112" s="107"/>
      <c r="GD112" s="107"/>
      <c r="GE112" s="107"/>
      <c r="GF112" s="107"/>
      <c r="GG112" s="107"/>
      <c r="GH112" s="107"/>
      <c r="GI112" s="107"/>
      <c r="GJ112" s="107"/>
      <c r="GK112" s="107"/>
      <c r="GL112" s="107"/>
      <c r="GM112" s="107"/>
      <c r="GN112" s="107"/>
      <c r="GO112" s="107"/>
      <c r="GP112" s="107"/>
      <c r="GQ112" s="107"/>
      <c r="GR112" s="107"/>
    </row>
    <row r="113" spans="15:200">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c r="BI113" s="107"/>
      <c r="BJ113" s="107"/>
      <c r="BK113" s="107"/>
      <c r="BL113" s="107"/>
      <c r="BM113" s="107"/>
      <c r="BN113" s="107"/>
      <c r="BO113" s="107"/>
      <c r="BP113" s="107"/>
      <c r="BQ113" s="107"/>
      <c r="BR113" s="107"/>
      <c r="BS113" s="107"/>
      <c r="BT113" s="107"/>
      <c r="BU113" s="107"/>
      <c r="BV113" s="107"/>
      <c r="BW113" s="107"/>
      <c r="BX113" s="107"/>
      <c r="BY113" s="107"/>
      <c r="BZ113" s="107"/>
      <c r="CA113" s="107"/>
      <c r="CB113" s="107"/>
      <c r="CC113" s="107"/>
      <c r="CD113" s="107"/>
      <c r="CE113" s="107"/>
      <c r="CF113" s="107"/>
      <c r="CG113" s="107"/>
      <c r="CH113" s="107"/>
      <c r="CI113" s="107"/>
      <c r="CJ113" s="107"/>
      <c r="CK113" s="107"/>
      <c r="CL113" s="107"/>
      <c r="CM113" s="107"/>
      <c r="CN113" s="107"/>
      <c r="CO113" s="107"/>
      <c r="CP113" s="107"/>
      <c r="CQ113" s="107"/>
      <c r="CR113" s="107"/>
      <c r="CS113" s="107"/>
      <c r="CT113" s="107"/>
      <c r="CU113" s="107"/>
      <c r="CV113" s="107"/>
      <c r="CW113" s="107"/>
      <c r="CX113" s="107"/>
      <c r="CY113" s="107"/>
      <c r="CZ113" s="107"/>
      <c r="DA113" s="107"/>
      <c r="DB113" s="107"/>
      <c r="DC113" s="107"/>
      <c r="DD113" s="107"/>
      <c r="DE113" s="107"/>
      <c r="DF113" s="107"/>
      <c r="DG113" s="107"/>
      <c r="DH113" s="107"/>
      <c r="DI113" s="107"/>
      <c r="DJ113" s="107"/>
      <c r="DK113" s="107"/>
      <c r="DL113" s="107"/>
      <c r="DM113" s="107"/>
      <c r="DN113" s="107"/>
      <c r="DO113" s="107"/>
      <c r="DP113" s="107"/>
      <c r="DQ113" s="107"/>
      <c r="DR113" s="107"/>
      <c r="DS113" s="107"/>
      <c r="DT113" s="107"/>
      <c r="DU113" s="107"/>
      <c r="DV113" s="107"/>
      <c r="DW113" s="107"/>
      <c r="DX113" s="107"/>
      <c r="DY113" s="107"/>
      <c r="DZ113" s="107"/>
      <c r="EA113" s="107"/>
      <c r="EB113" s="107"/>
      <c r="EC113" s="107"/>
      <c r="ED113" s="107"/>
      <c r="EE113" s="107"/>
      <c r="EF113" s="107"/>
      <c r="EG113" s="107"/>
      <c r="EH113" s="107"/>
      <c r="EI113" s="107"/>
      <c r="EJ113" s="107"/>
      <c r="EK113" s="107"/>
      <c r="EL113" s="107"/>
      <c r="EM113" s="107"/>
      <c r="EN113" s="107"/>
      <c r="EO113" s="107"/>
      <c r="EP113" s="107"/>
      <c r="EQ113" s="107"/>
      <c r="ER113" s="107"/>
      <c r="ES113" s="107"/>
      <c r="ET113" s="107"/>
      <c r="EU113" s="107"/>
      <c r="EV113" s="107"/>
      <c r="EW113" s="107"/>
      <c r="EX113" s="107"/>
      <c r="EY113" s="107"/>
      <c r="EZ113" s="107"/>
      <c r="FA113" s="107"/>
      <c r="FB113" s="107"/>
      <c r="FC113" s="107"/>
      <c r="FD113" s="107"/>
      <c r="FE113" s="107"/>
      <c r="FF113" s="107"/>
      <c r="FG113" s="107"/>
      <c r="FH113" s="107"/>
      <c r="FI113" s="107"/>
      <c r="FJ113" s="107"/>
      <c r="FK113" s="107"/>
      <c r="FL113" s="107"/>
      <c r="FM113" s="107"/>
      <c r="FN113" s="107"/>
      <c r="FO113" s="107"/>
      <c r="FP113" s="107"/>
      <c r="FQ113" s="107"/>
      <c r="FR113" s="107"/>
      <c r="FS113" s="107"/>
      <c r="FT113" s="107"/>
      <c r="FU113" s="107"/>
      <c r="FV113" s="107"/>
      <c r="FW113" s="107"/>
      <c r="FX113" s="107"/>
      <c r="FY113" s="107"/>
      <c r="FZ113" s="107"/>
      <c r="GA113" s="107"/>
      <c r="GB113" s="107"/>
      <c r="GC113" s="107"/>
      <c r="GD113" s="107"/>
      <c r="GE113" s="107"/>
      <c r="GF113" s="107"/>
      <c r="GG113" s="107"/>
      <c r="GH113" s="107"/>
      <c r="GI113" s="107"/>
      <c r="GJ113" s="107"/>
      <c r="GK113" s="107"/>
      <c r="GL113" s="107"/>
      <c r="GM113" s="107"/>
      <c r="GN113" s="107"/>
      <c r="GO113" s="107"/>
      <c r="GP113" s="107"/>
      <c r="GQ113" s="107"/>
      <c r="GR113" s="107"/>
    </row>
    <row r="114" spans="15:200">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07"/>
      <c r="AS114" s="107"/>
      <c r="AT114" s="107"/>
      <c r="AU114" s="107"/>
      <c r="AV114" s="107"/>
      <c r="AW114" s="107"/>
      <c r="AX114" s="107"/>
      <c r="AY114" s="107"/>
      <c r="AZ114" s="107"/>
      <c r="BA114" s="107"/>
      <c r="BB114" s="107"/>
      <c r="BC114" s="107"/>
      <c r="BD114" s="107"/>
      <c r="BE114" s="107"/>
      <c r="BF114" s="107"/>
      <c r="BG114" s="107"/>
      <c r="BH114" s="107"/>
      <c r="BI114" s="107"/>
      <c r="BJ114" s="107"/>
      <c r="BK114" s="107"/>
      <c r="BL114" s="107"/>
      <c r="BM114" s="107"/>
      <c r="BN114" s="107"/>
      <c r="BO114" s="107"/>
      <c r="BP114" s="107"/>
      <c r="BQ114" s="107"/>
      <c r="BR114" s="107"/>
      <c r="BS114" s="107"/>
      <c r="BT114" s="107"/>
      <c r="BU114" s="107"/>
      <c r="BV114" s="107"/>
      <c r="BW114" s="107"/>
      <c r="BX114" s="107"/>
      <c r="BY114" s="107"/>
      <c r="BZ114" s="107"/>
      <c r="CA114" s="107"/>
      <c r="CB114" s="107"/>
      <c r="CC114" s="107"/>
      <c r="CD114" s="107"/>
      <c r="CE114" s="107"/>
      <c r="CF114" s="107"/>
      <c r="CG114" s="107"/>
      <c r="CH114" s="107"/>
      <c r="CI114" s="107"/>
      <c r="CJ114" s="107"/>
      <c r="CK114" s="107"/>
      <c r="CL114" s="107"/>
      <c r="CM114" s="107"/>
      <c r="CN114" s="107"/>
      <c r="CO114" s="107"/>
      <c r="CP114" s="107"/>
      <c r="CQ114" s="107"/>
      <c r="CR114" s="107"/>
      <c r="CS114" s="107"/>
      <c r="CT114" s="107"/>
      <c r="CU114" s="107"/>
      <c r="CV114" s="107"/>
      <c r="CW114" s="107"/>
      <c r="CX114" s="107"/>
      <c r="CY114" s="107"/>
      <c r="CZ114" s="107"/>
      <c r="DA114" s="107"/>
      <c r="DB114" s="107"/>
      <c r="DC114" s="107"/>
      <c r="DD114" s="107"/>
      <c r="DE114" s="107"/>
      <c r="DF114" s="107"/>
      <c r="DG114" s="107"/>
      <c r="DH114" s="107"/>
      <c r="DI114" s="107"/>
      <c r="DJ114" s="107"/>
      <c r="DK114" s="107"/>
      <c r="DL114" s="107"/>
      <c r="DM114" s="107"/>
      <c r="DN114" s="107"/>
      <c r="DO114" s="107"/>
      <c r="DP114" s="107"/>
      <c r="DQ114" s="107"/>
      <c r="DR114" s="107"/>
      <c r="DS114" s="107"/>
      <c r="DT114" s="107"/>
      <c r="DU114" s="107"/>
      <c r="DV114" s="107"/>
      <c r="DW114" s="107"/>
      <c r="DX114" s="107"/>
      <c r="DY114" s="107"/>
      <c r="DZ114" s="107"/>
      <c r="EA114" s="107"/>
      <c r="EB114" s="107"/>
      <c r="EC114" s="107"/>
      <c r="ED114" s="107"/>
      <c r="EE114" s="107"/>
      <c r="EF114" s="107"/>
      <c r="EG114" s="107"/>
      <c r="EH114" s="107"/>
      <c r="EI114" s="107"/>
      <c r="EJ114" s="107"/>
      <c r="EK114" s="107"/>
      <c r="EL114" s="107"/>
      <c r="EM114" s="107"/>
      <c r="EN114" s="107"/>
      <c r="EO114" s="107"/>
      <c r="EP114" s="107"/>
      <c r="EQ114" s="107"/>
      <c r="ER114" s="107"/>
      <c r="ES114" s="107"/>
      <c r="ET114" s="107"/>
      <c r="EU114" s="107"/>
      <c r="EV114" s="107"/>
      <c r="EW114" s="107"/>
      <c r="EX114" s="107"/>
      <c r="EY114" s="107"/>
      <c r="EZ114" s="107"/>
      <c r="FA114" s="107"/>
      <c r="FB114" s="107"/>
      <c r="FC114" s="107"/>
      <c r="FD114" s="107"/>
      <c r="FE114" s="107"/>
      <c r="FF114" s="107"/>
      <c r="FG114" s="107"/>
      <c r="FH114" s="107"/>
      <c r="FI114" s="107"/>
      <c r="FJ114" s="107"/>
      <c r="FK114" s="107"/>
      <c r="FL114" s="107"/>
      <c r="FM114" s="107"/>
      <c r="FN114" s="107"/>
      <c r="FO114" s="107"/>
      <c r="FP114" s="107"/>
      <c r="FQ114" s="107"/>
      <c r="FR114" s="107"/>
      <c r="FS114" s="107"/>
      <c r="FT114" s="107"/>
      <c r="FU114" s="107"/>
      <c r="FV114" s="107"/>
      <c r="FW114" s="107"/>
      <c r="FX114" s="107"/>
      <c r="FY114" s="107"/>
      <c r="FZ114" s="107"/>
      <c r="GA114" s="107"/>
      <c r="GB114" s="107"/>
      <c r="GC114" s="107"/>
      <c r="GD114" s="107"/>
      <c r="GE114" s="107"/>
      <c r="GF114" s="107"/>
      <c r="GG114" s="107"/>
      <c r="GH114" s="107"/>
      <c r="GI114" s="107"/>
      <c r="GJ114" s="107"/>
      <c r="GK114" s="107"/>
      <c r="GL114" s="107"/>
      <c r="GM114" s="107"/>
      <c r="GN114" s="107"/>
      <c r="GO114" s="107"/>
      <c r="GP114" s="107"/>
      <c r="GQ114" s="107"/>
      <c r="GR114" s="107"/>
    </row>
    <row r="115" spans="15:200">
      <c r="O115" s="107"/>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107"/>
      <c r="AW115" s="107"/>
      <c r="AX115" s="107"/>
      <c r="AY115" s="107"/>
      <c r="AZ115" s="107"/>
      <c r="BA115" s="107"/>
      <c r="BB115" s="107"/>
      <c r="BC115" s="107"/>
      <c r="BD115" s="107"/>
      <c r="BE115" s="107"/>
      <c r="BF115" s="107"/>
      <c r="BG115" s="107"/>
      <c r="BH115" s="107"/>
      <c r="BI115" s="107"/>
      <c r="BJ115" s="107"/>
      <c r="BK115" s="107"/>
      <c r="BL115" s="107"/>
      <c r="BM115" s="107"/>
      <c r="BN115" s="107"/>
      <c r="BO115" s="107"/>
      <c r="BP115" s="107"/>
      <c r="BQ115" s="107"/>
      <c r="BR115" s="107"/>
      <c r="BS115" s="107"/>
      <c r="BT115" s="107"/>
      <c r="BU115" s="107"/>
      <c r="BV115" s="107"/>
      <c r="BW115" s="107"/>
      <c r="BX115" s="107"/>
      <c r="BY115" s="107"/>
      <c r="BZ115" s="107"/>
      <c r="CA115" s="107"/>
      <c r="CB115" s="107"/>
      <c r="CC115" s="107"/>
      <c r="CD115" s="107"/>
      <c r="CE115" s="107"/>
      <c r="CF115" s="107"/>
      <c r="CG115" s="107"/>
      <c r="CH115" s="107"/>
      <c r="CI115" s="107"/>
      <c r="CJ115" s="107"/>
      <c r="CK115" s="107"/>
      <c r="CL115" s="107"/>
      <c r="CM115" s="107"/>
      <c r="CN115" s="107"/>
      <c r="CO115" s="107"/>
      <c r="CP115" s="107"/>
      <c r="CQ115" s="107"/>
      <c r="CR115" s="107"/>
      <c r="CS115" s="107"/>
      <c r="CT115" s="107"/>
      <c r="CU115" s="107"/>
      <c r="CV115" s="107"/>
      <c r="CW115" s="107"/>
      <c r="CX115" s="107"/>
      <c r="CY115" s="107"/>
      <c r="CZ115" s="107"/>
      <c r="DA115" s="107"/>
      <c r="DB115" s="107"/>
      <c r="DC115" s="107"/>
      <c r="DD115" s="107"/>
      <c r="DE115" s="107"/>
      <c r="DF115" s="107"/>
      <c r="DG115" s="107"/>
      <c r="DH115" s="107"/>
      <c r="DI115" s="107"/>
      <c r="DJ115" s="107"/>
      <c r="DK115" s="107"/>
      <c r="DL115" s="107"/>
      <c r="DM115" s="107"/>
      <c r="DN115" s="107"/>
      <c r="DO115" s="107"/>
      <c r="DP115" s="107"/>
      <c r="DQ115" s="107"/>
      <c r="DR115" s="107"/>
      <c r="DS115" s="107"/>
      <c r="DT115" s="107"/>
      <c r="DU115" s="107"/>
      <c r="DV115" s="107"/>
      <c r="DW115" s="107"/>
      <c r="DX115" s="107"/>
      <c r="DY115" s="107"/>
      <c r="DZ115" s="107"/>
      <c r="EA115" s="107"/>
      <c r="EB115" s="107"/>
      <c r="EC115" s="107"/>
      <c r="ED115" s="107"/>
      <c r="EE115" s="107"/>
      <c r="EF115" s="107"/>
      <c r="EG115" s="107"/>
      <c r="EH115" s="107"/>
      <c r="EI115" s="107"/>
      <c r="EJ115" s="107"/>
      <c r="EK115" s="107"/>
      <c r="EL115" s="107"/>
      <c r="EM115" s="107"/>
      <c r="EN115" s="107"/>
      <c r="EO115" s="107"/>
      <c r="EP115" s="107"/>
      <c r="EQ115" s="107"/>
      <c r="ER115" s="107"/>
      <c r="ES115" s="107"/>
      <c r="ET115" s="107"/>
      <c r="EU115" s="107"/>
      <c r="EV115" s="107"/>
      <c r="EW115" s="107"/>
      <c r="EX115" s="107"/>
      <c r="EY115" s="107"/>
      <c r="EZ115" s="107"/>
      <c r="FA115" s="107"/>
      <c r="FB115" s="107"/>
      <c r="FC115" s="107"/>
      <c r="FD115" s="107"/>
      <c r="FE115" s="107"/>
      <c r="FF115" s="107"/>
      <c r="FG115" s="107"/>
      <c r="FH115" s="107"/>
      <c r="FI115" s="107"/>
      <c r="FJ115" s="107"/>
      <c r="FK115" s="107"/>
      <c r="FL115" s="107"/>
      <c r="FM115" s="107"/>
      <c r="FN115" s="107"/>
      <c r="FO115" s="107"/>
      <c r="FP115" s="107"/>
      <c r="FQ115" s="107"/>
      <c r="FR115" s="107"/>
      <c r="FS115" s="107"/>
      <c r="FT115" s="107"/>
      <c r="FU115" s="107"/>
      <c r="FV115" s="107"/>
      <c r="FW115" s="107"/>
      <c r="FX115" s="107"/>
      <c r="FY115" s="107"/>
      <c r="FZ115" s="107"/>
      <c r="GA115" s="107"/>
      <c r="GB115" s="107"/>
      <c r="GC115" s="107"/>
      <c r="GD115" s="107"/>
      <c r="GE115" s="107"/>
      <c r="GF115" s="107"/>
      <c r="GG115" s="107"/>
      <c r="GH115" s="107"/>
      <c r="GI115" s="107"/>
      <c r="GJ115" s="107"/>
      <c r="GK115" s="107"/>
      <c r="GL115" s="107"/>
      <c r="GM115" s="107"/>
      <c r="GN115" s="107"/>
      <c r="GO115" s="107"/>
      <c r="GP115" s="107"/>
      <c r="GQ115" s="107"/>
      <c r="GR115" s="107"/>
    </row>
    <row r="116" spans="15:200">
      <c r="O116" s="107"/>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c r="AY116" s="107"/>
      <c r="AZ116" s="107"/>
      <c r="BA116" s="107"/>
      <c r="BB116" s="107"/>
      <c r="BC116" s="107"/>
      <c r="BD116" s="107"/>
      <c r="BE116" s="107"/>
      <c r="BF116" s="107"/>
      <c r="BG116" s="107"/>
      <c r="BH116" s="107"/>
      <c r="BI116" s="107"/>
      <c r="BJ116" s="107"/>
      <c r="BK116" s="107"/>
      <c r="BL116" s="107"/>
      <c r="BM116" s="107"/>
      <c r="BN116" s="107"/>
      <c r="BO116" s="107"/>
      <c r="BP116" s="107"/>
      <c r="BQ116" s="107"/>
      <c r="BR116" s="107"/>
      <c r="BS116" s="107"/>
      <c r="BT116" s="107"/>
      <c r="BU116" s="107"/>
      <c r="BV116" s="107"/>
      <c r="BW116" s="107"/>
      <c r="BX116" s="107"/>
      <c r="BY116" s="107"/>
      <c r="BZ116" s="107"/>
      <c r="CA116" s="107"/>
      <c r="CB116" s="107"/>
      <c r="CC116" s="107"/>
      <c r="CD116" s="107"/>
      <c r="CE116" s="107"/>
      <c r="CF116" s="107"/>
      <c r="CG116" s="107"/>
      <c r="CH116" s="107"/>
      <c r="CI116" s="107"/>
      <c r="CJ116" s="107"/>
      <c r="CK116" s="107"/>
      <c r="CL116" s="107"/>
      <c r="CM116" s="107"/>
      <c r="CN116" s="107"/>
      <c r="CO116" s="107"/>
      <c r="CP116" s="107"/>
      <c r="CQ116" s="107"/>
      <c r="CR116" s="107"/>
      <c r="CS116" s="107"/>
      <c r="CT116" s="107"/>
      <c r="CU116" s="107"/>
      <c r="CV116" s="107"/>
      <c r="CW116" s="107"/>
      <c r="CX116" s="107"/>
      <c r="CY116" s="107"/>
      <c r="CZ116" s="107"/>
      <c r="DA116" s="107"/>
      <c r="DB116" s="107"/>
      <c r="DC116" s="107"/>
      <c r="DD116" s="107"/>
      <c r="DE116" s="107"/>
      <c r="DF116" s="107"/>
      <c r="DG116" s="107"/>
      <c r="DH116" s="107"/>
      <c r="DI116" s="107"/>
      <c r="DJ116" s="107"/>
      <c r="DK116" s="107"/>
      <c r="DL116" s="107"/>
      <c r="DM116" s="107"/>
      <c r="DN116" s="107"/>
      <c r="DO116" s="107"/>
      <c r="DP116" s="107"/>
      <c r="DQ116" s="107"/>
      <c r="DR116" s="107"/>
      <c r="DS116" s="107"/>
      <c r="DT116" s="107"/>
      <c r="DU116" s="107"/>
      <c r="DV116" s="107"/>
      <c r="DW116" s="107"/>
      <c r="DX116" s="107"/>
      <c r="DY116" s="107"/>
      <c r="DZ116" s="107"/>
      <c r="EA116" s="107"/>
      <c r="EB116" s="107"/>
      <c r="EC116" s="107"/>
      <c r="ED116" s="107"/>
      <c r="EE116" s="107"/>
      <c r="EF116" s="107"/>
      <c r="EG116" s="107"/>
      <c r="EH116" s="107"/>
      <c r="EI116" s="107"/>
      <c r="EJ116" s="107"/>
      <c r="EK116" s="107"/>
      <c r="EL116" s="107"/>
      <c r="EM116" s="107"/>
      <c r="EN116" s="107"/>
      <c r="EO116" s="107"/>
      <c r="EP116" s="107"/>
      <c r="EQ116" s="107"/>
      <c r="ER116" s="107"/>
      <c r="ES116" s="107"/>
      <c r="ET116" s="107"/>
      <c r="EU116" s="107"/>
      <c r="EV116" s="107"/>
      <c r="EW116" s="107"/>
      <c r="EX116" s="107"/>
      <c r="EY116" s="107"/>
      <c r="EZ116" s="107"/>
      <c r="FA116" s="107"/>
      <c r="FB116" s="107"/>
      <c r="FC116" s="107"/>
      <c r="FD116" s="107"/>
      <c r="FE116" s="107"/>
      <c r="FF116" s="107"/>
      <c r="FG116" s="107"/>
      <c r="FH116" s="107"/>
      <c r="FI116" s="107"/>
      <c r="FJ116" s="107"/>
      <c r="FK116" s="107"/>
      <c r="FL116" s="107"/>
      <c r="FM116" s="107"/>
      <c r="FN116" s="107"/>
      <c r="FO116" s="107"/>
      <c r="FP116" s="107"/>
      <c r="FQ116" s="107"/>
      <c r="FR116" s="107"/>
      <c r="FS116" s="107"/>
      <c r="FT116" s="107"/>
      <c r="FU116" s="107"/>
      <c r="FV116" s="107"/>
      <c r="FW116" s="107"/>
      <c r="FX116" s="107"/>
      <c r="FY116" s="107"/>
      <c r="FZ116" s="107"/>
      <c r="GA116" s="107"/>
      <c r="GB116" s="107"/>
      <c r="GC116" s="107"/>
      <c r="GD116" s="107"/>
      <c r="GE116" s="107"/>
      <c r="GF116" s="107"/>
      <c r="GG116" s="107"/>
      <c r="GH116" s="107"/>
      <c r="GI116" s="107"/>
      <c r="GJ116" s="107"/>
      <c r="GK116" s="107"/>
      <c r="GL116" s="107"/>
      <c r="GM116" s="107"/>
      <c r="GN116" s="107"/>
      <c r="GO116" s="107"/>
      <c r="GP116" s="107"/>
      <c r="GQ116" s="107"/>
      <c r="GR116" s="107"/>
    </row>
    <row r="117" spans="15:200">
      <c r="O117" s="107"/>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07"/>
      <c r="AS117" s="107"/>
      <c r="AT117" s="107"/>
      <c r="AU117" s="107"/>
      <c r="AV117" s="107"/>
      <c r="AW117" s="107"/>
      <c r="AX117" s="107"/>
      <c r="AY117" s="107"/>
      <c r="AZ117" s="107"/>
      <c r="BA117" s="107"/>
      <c r="BB117" s="107"/>
      <c r="BC117" s="107"/>
      <c r="BD117" s="107"/>
      <c r="BE117" s="107"/>
      <c r="BF117" s="107"/>
      <c r="BG117" s="107"/>
      <c r="BH117" s="107"/>
      <c r="BI117" s="107"/>
      <c r="BJ117" s="107"/>
      <c r="BK117" s="107"/>
      <c r="BL117" s="107"/>
      <c r="BM117" s="107"/>
      <c r="BN117" s="107"/>
      <c r="BO117" s="107"/>
      <c r="BP117" s="107"/>
      <c r="BQ117" s="107"/>
      <c r="BR117" s="107"/>
      <c r="BS117" s="107"/>
      <c r="BT117" s="107"/>
      <c r="BU117" s="107"/>
      <c r="BV117" s="107"/>
      <c r="BW117" s="107"/>
      <c r="BX117" s="107"/>
      <c r="BY117" s="107"/>
      <c r="BZ117" s="107"/>
      <c r="CA117" s="107"/>
      <c r="CB117" s="107"/>
      <c r="CC117" s="107"/>
      <c r="CD117" s="107"/>
      <c r="CE117" s="107"/>
      <c r="CF117" s="107"/>
      <c r="CG117" s="107"/>
      <c r="CH117" s="107"/>
      <c r="CI117" s="107"/>
      <c r="CJ117" s="107"/>
      <c r="CK117" s="107"/>
      <c r="CL117" s="107"/>
      <c r="CM117" s="107"/>
      <c r="CN117" s="107"/>
      <c r="CO117" s="107"/>
      <c r="CP117" s="107"/>
      <c r="CQ117" s="107"/>
      <c r="CR117" s="107"/>
      <c r="CS117" s="107"/>
      <c r="CT117" s="107"/>
      <c r="CU117" s="107"/>
      <c r="CV117" s="107"/>
      <c r="CW117" s="107"/>
      <c r="CX117" s="107"/>
      <c r="CY117" s="107"/>
      <c r="CZ117" s="107"/>
      <c r="DA117" s="107"/>
      <c r="DB117" s="107"/>
      <c r="DC117" s="107"/>
      <c r="DD117" s="107"/>
      <c r="DE117" s="107"/>
      <c r="DF117" s="107"/>
      <c r="DG117" s="107"/>
      <c r="DH117" s="107"/>
      <c r="DI117" s="107"/>
      <c r="DJ117" s="107"/>
      <c r="DK117" s="107"/>
      <c r="DL117" s="107"/>
      <c r="DM117" s="107"/>
      <c r="DN117" s="107"/>
      <c r="DO117" s="107"/>
      <c r="DP117" s="107"/>
      <c r="DQ117" s="107"/>
      <c r="DR117" s="107"/>
      <c r="DS117" s="107"/>
      <c r="DT117" s="107"/>
      <c r="DU117" s="107"/>
      <c r="DV117" s="107"/>
      <c r="DW117" s="107"/>
      <c r="DX117" s="107"/>
      <c r="DY117" s="107"/>
      <c r="DZ117" s="107"/>
      <c r="EA117" s="107"/>
      <c r="EB117" s="107"/>
      <c r="EC117" s="107"/>
      <c r="ED117" s="107"/>
      <c r="EE117" s="107"/>
      <c r="EF117" s="107"/>
      <c r="EG117" s="107"/>
      <c r="EH117" s="107"/>
      <c r="EI117" s="107"/>
      <c r="EJ117" s="107"/>
      <c r="EK117" s="107"/>
      <c r="EL117" s="107"/>
      <c r="EM117" s="107"/>
      <c r="EN117" s="107"/>
      <c r="EO117" s="107"/>
      <c r="EP117" s="107"/>
      <c r="EQ117" s="107"/>
      <c r="ER117" s="107"/>
      <c r="ES117" s="107"/>
      <c r="ET117" s="107"/>
      <c r="EU117" s="107"/>
      <c r="EV117" s="107"/>
      <c r="EW117" s="107"/>
      <c r="EX117" s="107"/>
      <c r="EY117" s="107"/>
      <c r="EZ117" s="107"/>
      <c r="FA117" s="107"/>
      <c r="FB117" s="107"/>
      <c r="FC117" s="107"/>
      <c r="FD117" s="107"/>
      <c r="FE117" s="107"/>
      <c r="FF117" s="107"/>
      <c r="FG117" s="107"/>
      <c r="FH117" s="107"/>
      <c r="FI117" s="107"/>
      <c r="FJ117" s="107"/>
      <c r="FK117" s="107"/>
      <c r="FL117" s="107"/>
      <c r="FM117" s="107"/>
      <c r="FN117" s="107"/>
      <c r="FO117" s="107"/>
      <c r="FP117" s="107"/>
      <c r="FQ117" s="107"/>
      <c r="FR117" s="107"/>
      <c r="FS117" s="107"/>
      <c r="FT117" s="107"/>
      <c r="FU117" s="107"/>
      <c r="FV117" s="107"/>
      <c r="FW117" s="107"/>
      <c r="FX117" s="107"/>
      <c r="FY117" s="107"/>
      <c r="FZ117" s="107"/>
      <c r="GA117" s="107"/>
      <c r="GB117" s="107"/>
      <c r="GC117" s="107"/>
      <c r="GD117" s="107"/>
      <c r="GE117" s="107"/>
      <c r="GF117" s="107"/>
      <c r="GG117" s="107"/>
      <c r="GH117" s="107"/>
      <c r="GI117" s="107"/>
      <c r="GJ117" s="107"/>
      <c r="GK117" s="107"/>
      <c r="GL117" s="107"/>
      <c r="GM117" s="107"/>
      <c r="GN117" s="107"/>
      <c r="GO117" s="107"/>
      <c r="GP117" s="107"/>
      <c r="GQ117" s="107"/>
      <c r="GR117" s="107"/>
    </row>
    <row r="118" spans="15:200">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107"/>
      <c r="EB118" s="107"/>
      <c r="EC118" s="107"/>
      <c r="ED118" s="107"/>
      <c r="EE118" s="107"/>
      <c r="EF118" s="107"/>
      <c r="EG118" s="107"/>
      <c r="EH118" s="107"/>
      <c r="EI118" s="107"/>
      <c r="EJ118" s="107"/>
      <c r="EK118" s="107"/>
      <c r="EL118" s="107"/>
      <c r="EM118" s="107"/>
      <c r="EN118" s="107"/>
      <c r="EO118" s="107"/>
      <c r="EP118" s="107"/>
      <c r="EQ118" s="107"/>
      <c r="ER118" s="107"/>
      <c r="ES118" s="107"/>
      <c r="ET118" s="107"/>
      <c r="EU118" s="107"/>
      <c r="EV118" s="107"/>
      <c r="EW118" s="107"/>
      <c r="EX118" s="107"/>
      <c r="EY118" s="107"/>
      <c r="EZ118" s="107"/>
      <c r="FA118" s="107"/>
      <c r="FB118" s="107"/>
      <c r="FC118" s="107"/>
      <c r="FD118" s="107"/>
      <c r="FE118" s="107"/>
      <c r="FF118" s="107"/>
      <c r="FG118" s="107"/>
      <c r="FH118" s="107"/>
      <c r="FI118" s="107"/>
      <c r="FJ118" s="107"/>
      <c r="FK118" s="107"/>
      <c r="FL118" s="107"/>
      <c r="FM118" s="107"/>
      <c r="FN118" s="107"/>
      <c r="FO118" s="107"/>
      <c r="FP118" s="107"/>
      <c r="FQ118" s="107"/>
      <c r="FR118" s="107"/>
      <c r="FS118" s="107"/>
      <c r="FT118" s="107"/>
      <c r="FU118" s="107"/>
      <c r="FV118" s="107"/>
      <c r="FW118" s="107"/>
      <c r="FX118" s="107"/>
      <c r="FY118" s="107"/>
      <c r="FZ118" s="107"/>
      <c r="GA118" s="107"/>
      <c r="GB118" s="107"/>
      <c r="GC118" s="107"/>
      <c r="GD118" s="107"/>
      <c r="GE118" s="107"/>
      <c r="GF118" s="107"/>
      <c r="GG118" s="107"/>
      <c r="GH118" s="107"/>
      <c r="GI118" s="107"/>
      <c r="GJ118" s="107"/>
      <c r="GK118" s="107"/>
      <c r="GL118" s="107"/>
      <c r="GM118" s="107"/>
      <c r="GN118" s="107"/>
      <c r="GO118" s="107"/>
      <c r="GP118" s="107"/>
      <c r="GQ118" s="107"/>
      <c r="GR118" s="107"/>
    </row>
  </sheetData>
  <pageMargins left="0.7" right="0.7" top="0.75" bottom="0.75" header="0.3" footer="0.3"/>
  <pageSetup paperSize="9" scale="45" fitToHeight="0" orientation="landscape"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22"/>
  <sheetViews>
    <sheetView zoomScale="90" zoomScaleNormal="90" workbookViewId="0">
      <selection activeCell="E10" sqref="E10"/>
    </sheetView>
  </sheetViews>
  <sheetFormatPr defaultColWidth="31.7109375" defaultRowHeight="12.75"/>
  <cols>
    <col min="1" max="1" width="7.7109375" style="1" customWidth="1"/>
    <col min="2" max="2" width="37.7109375" style="1" customWidth="1"/>
    <col min="3" max="3" width="50.7109375" style="1" customWidth="1"/>
    <col min="4" max="4" width="5.5703125" style="1" customWidth="1"/>
    <col min="5" max="5" width="11.85546875" style="3" customWidth="1"/>
    <col min="6" max="6" width="45.7109375" style="4" customWidth="1"/>
    <col min="7" max="7" width="13.28515625" style="5" customWidth="1"/>
    <col min="8" max="8" width="15.28515625" style="5" customWidth="1"/>
    <col min="9" max="9" width="12.85546875" style="6" customWidth="1"/>
    <col min="10" max="10" width="6.85546875" style="7" customWidth="1"/>
    <col min="11" max="11" width="11.85546875" style="8" customWidth="1"/>
    <col min="12" max="12" width="14.28515625" style="9" customWidth="1"/>
    <col min="13" max="13" width="12.28515625" style="10" customWidth="1"/>
    <col min="14" max="16384" width="31.7109375" style="1"/>
  </cols>
  <sheetData>
    <row r="1" spans="1:81" s="40" customFormat="1">
      <c r="A1" s="44" t="s">
        <v>41</v>
      </c>
    </row>
    <row r="2" spans="1:81" s="44" customFormat="1">
      <c r="A2" s="116" t="s">
        <v>42</v>
      </c>
      <c r="B2" s="40"/>
      <c r="C2" s="43"/>
      <c r="E2" s="45"/>
      <c r="F2" s="46"/>
      <c r="G2" s="47"/>
      <c r="H2" s="47"/>
      <c r="I2" s="47"/>
      <c r="J2" s="48"/>
      <c r="K2" s="49"/>
      <c r="L2" s="50"/>
      <c r="M2" s="51"/>
    </row>
    <row r="3" spans="1:81" s="40" customFormat="1">
      <c r="A3" s="44" t="s">
        <v>43</v>
      </c>
    </row>
    <row r="4" spans="1:81" s="40" customFormat="1">
      <c r="A4" s="44"/>
    </row>
    <row r="5" spans="1:81" s="40" customFormat="1">
      <c r="A5" s="44"/>
    </row>
    <row r="6" spans="1:81">
      <c r="B6" s="52"/>
      <c r="C6" s="53"/>
      <c r="D6" s="52"/>
      <c r="E6" s="53" t="s">
        <v>251</v>
      </c>
      <c r="F6" s="38"/>
      <c r="G6" s="45"/>
      <c r="H6" s="38"/>
      <c r="I6" s="45"/>
      <c r="J6" s="4"/>
      <c r="K6" s="7"/>
      <c r="L6" s="8"/>
      <c r="M6" s="9"/>
      <c r="N6" s="40"/>
    </row>
    <row r="7" spans="1:81">
      <c r="B7" s="52"/>
      <c r="C7" s="53"/>
      <c r="D7" s="52"/>
      <c r="E7" s="53" t="s">
        <v>252</v>
      </c>
      <c r="F7" s="38"/>
      <c r="G7" s="45"/>
      <c r="H7" s="38"/>
      <c r="I7" s="45"/>
      <c r="J7" s="4"/>
      <c r="K7" s="7"/>
      <c r="L7" s="8"/>
      <c r="M7" s="9"/>
      <c r="N7" s="40"/>
    </row>
    <row r="8" spans="1:81">
      <c r="B8" s="54"/>
      <c r="C8" s="55"/>
      <c r="D8" s="44"/>
      <c r="I8" s="56"/>
      <c r="J8" s="6"/>
      <c r="K8" s="7"/>
      <c r="L8" s="8"/>
      <c r="M8" s="9"/>
      <c r="N8" s="40"/>
    </row>
    <row r="9" spans="1:81" ht="13.5" thickBot="1">
      <c r="B9" s="54"/>
      <c r="C9" s="53"/>
      <c r="D9" s="44"/>
      <c r="I9" s="56"/>
      <c r="J9" s="6"/>
      <c r="K9" s="7"/>
      <c r="L9" s="8"/>
      <c r="M9" s="9"/>
      <c r="N9" s="40"/>
    </row>
    <row r="10" spans="1:81" s="107" customFormat="1" ht="38.450000000000003" customHeight="1" thickBot="1">
      <c r="A10" s="298" t="s">
        <v>44</v>
      </c>
      <c r="B10" s="62" t="s">
        <v>161</v>
      </c>
      <c r="C10" s="62" t="s">
        <v>0</v>
      </c>
      <c r="D10" s="62" t="s">
        <v>1</v>
      </c>
      <c r="E10" s="63" t="s">
        <v>467</v>
      </c>
      <c r="F10" s="64" t="s">
        <v>45</v>
      </c>
      <c r="G10" s="64" t="s">
        <v>46</v>
      </c>
      <c r="H10" s="64" t="s">
        <v>47</v>
      </c>
      <c r="I10" s="65" t="s">
        <v>5</v>
      </c>
      <c r="J10" s="64" t="s">
        <v>2</v>
      </c>
      <c r="K10" s="66" t="s">
        <v>6</v>
      </c>
      <c r="L10" s="67" t="s">
        <v>159</v>
      </c>
      <c r="M10" s="68" t="s">
        <v>160</v>
      </c>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row>
    <row r="11" spans="1:81" s="88" customFormat="1" ht="14.25" customHeight="1">
      <c r="A11" s="156" t="s">
        <v>371</v>
      </c>
      <c r="B11" s="157"/>
      <c r="C11" s="157"/>
      <c r="D11" s="157"/>
      <c r="E11" s="157"/>
      <c r="F11" s="157"/>
      <c r="G11" s="157"/>
      <c r="H11" s="157"/>
      <c r="I11" s="157"/>
      <c r="J11" s="157"/>
      <c r="K11" s="157"/>
      <c r="L11" s="157"/>
      <c r="M11" s="158"/>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row>
    <row r="12" spans="1:81" ht="133.5" customHeight="1" thickBot="1">
      <c r="A12" s="221" t="s">
        <v>87</v>
      </c>
      <c r="B12" s="281" t="s">
        <v>254</v>
      </c>
      <c r="C12" s="251" t="s">
        <v>255</v>
      </c>
      <c r="D12" s="213" t="s">
        <v>3</v>
      </c>
      <c r="E12" s="214">
        <v>420</v>
      </c>
      <c r="F12" s="215"/>
      <c r="G12" s="216"/>
      <c r="H12" s="216"/>
      <c r="I12" s="233">
        <v>0</v>
      </c>
      <c r="J12" s="295">
        <v>0</v>
      </c>
      <c r="K12" s="296">
        <f>I12+(I12*J12/100)</f>
        <v>0</v>
      </c>
      <c r="L12" s="297">
        <f>E12*I12</f>
        <v>0</v>
      </c>
      <c r="M12" s="299">
        <f>E12*K12</f>
        <v>0</v>
      </c>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row>
    <row r="13" spans="1:81" s="57" customFormat="1" ht="13.5" thickBot="1">
      <c r="A13" s="74" t="s">
        <v>253</v>
      </c>
      <c r="B13" s="75"/>
      <c r="C13" s="75"/>
      <c r="D13" s="75"/>
      <c r="E13" s="77"/>
      <c r="F13" s="94"/>
      <c r="G13" s="95"/>
      <c r="H13" s="96"/>
      <c r="I13" s="81"/>
      <c r="J13" s="82"/>
      <c r="K13" s="83"/>
      <c r="L13" s="84">
        <f>SUM(L12)</f>
        <v>0</v>
      </c>
      <c r="M13" s="85">
        <f>SUM(M12)</f>
        <v>0</v>
      </c>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row>
    <row r="14" spans="1:81">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row>
    <row r="15" spans="1:81">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row>
    <row r="16" spans="1:81">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row>
    <row r="17" spans="14:81">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row>
    <row r="18" spans="14:81">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row>
    <row r="19" spans="14:81">
      <c r="N19" s="40"/>
    </row>
    <row r="20" spans="14:81">
      <c r="N20" s="40"/>
    </row>
    <row r="21" spans="14:81">
      <c r="N21" s="40"/>
    </row>
    <row r="22" spans="14:81">
      <c r="N22" s="40"/>
    </row>
  </sheetData>
  <pageMargins left="0.7" right="0.7" top="0.75" bottom="0.75" header="0.3" footer="0.3"/>
  <pageSetup paperSize="9" scale="5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14"/>
  <sheetViews>
    <sheetView zoomScale="90" zoomScaleNormal="90" workbookViewId="0">
      <selection activeCell="E10" sqref="E10"/>
    </sheetView>
  </sheetViews>
  <sheetFormatPr defaultColWidth="31.7109375" defaultRowHeight="12.75"/>
  <cols>
    <col min="1" max="1" width="8.5703125" style="1" customWidth="1"/>
    <col min="2" max="2" width="36" style="1" customWidth="1"/>
    <col min="3" max="3" width="50.140625" style="1" customWidth="1"/>
    <col min="4" max="4" width="5.7109375" style="1" customWidth="1"/>
    <col min="5" max="5" width="12" style="3" customWidth="1"/>
    <col min="6" max="6" width="51.5703125" style="4" customWidth="1"/>
    <col min="7" max="7" width="13.28515625" style="5" customWidth="1"/>
    <col min="8" max="8" width="15.28515625" style="5" customWidth="1"/>
    <col min="9" max="9" width="12.42578125" style="6" customWidth="1"/>
    <col min="10" max="10" width="7.5703125" style="7" customWidth="1"/>
    <col min="11" max="11" width="11.85546875" style="8" customWidth="1"/>
    <col min="12" max="12" width="12.140625" style="9" customWidth="1"/>
    <col min="13" max="13" width="10.5703125" style="10" customWidth="1"/>
    <col min="14" max="16384" width="31.7109375" style="1"/>
  </cols>
  <sheetData>
    <row r="1" spans="1:152" s="40" customFormat="1">
      <c r="A1" s="44" t="s">
        <v>41</v>
      </c>
    </row>
    <row r="2" spans="1:152" s="44" customFormat="1">
      <c r="A2" s="116" t="s">
        <v>42</v>
      </c>
      <c r="B2" s="40"/>
      <c r="C2" s="43"/>
      <c r="E2" s="45"/>
      <c r="F2" s="46"/>
      <c r="G2" s="47"/>
      <c r="H2" s="47"/>
      <c r="I2" s="47"/>
      <c r="J2" s="48"/>
      <c r="K2" s="49"/>
      <c r="L2" s="50"/>
      <c r="M2" s="51"/>
    </row>
    <row r="3" spans="1:152" s="40" customFormat="1">
      <c r="A3" s="44" t="s">
        <v>43</v>
      </c>
    </row>
    <row r="4" spans="1:152" s="40" customFormat="1">
      <c r="A4" s="44"/>
    </row>
    <row r="5" spans="1:152" s="40" customFormat="1">
      <c r="A5" s="44"/>
    </row>
    <row r="6" spans="1:152">
      <c r="B6" s="52"/>
      <c r="C6" s="53"/>
      <c r="D6" s="52"/>
      <c r="E6" s="53" t="s">
        <v>158</v>
      </c>
      <c r="F6" s="38"/>
      <c r="G6" s="45"/>
      <c r="H6" s="4"/>
      <c r="I6" s="5"/>
      <c r="J6" s="6"/>
      <c r="K6" s="7"/>
      <c r="L6" s="8"/>
      <c r="M6" s="9"/>
    </row>
    <row r="7" spans="1:152">
      <c r="B7" s="52"/>
      <c r="C7" s="53"/>
      <c r="D7" s="52"/>
      <c r="E7" s="53" t="s">
        <v>266</v>
      </c>
      <c r="F7" s="38"/>
      <c r="G7" s="45"/>
      <c r="H7" s="4"/>
      <c r="I7" s="5"/>
      <c r="J7" s="6"/>
      <c r="K7" s="7"/>
      <c r="L7" s="8"/>
      <c r="M7" s="9"/>
    </row>
    <row r="8" spans="1:152">
      <c r="B8" s="54"/>
      <c r="C8" s="55"/>
      <c r="D8" s="44"/>
      <c r="I8" s="56"/>
      <c r="J8" s="6"/>
      <c r="K8" s="7"/>
      <c r="L8" s="8"/>
      <c r="M8" s="9"/>
    </row>
    <row r="9" spans="1:152" ht="13.5" thickBot="1">
      <c r="B9" s="54"/>
      <c r="C9" s="53"/>
      <c r="D9" s="44"/>
      <c r="I9" s="56"/>
      <c r="J9" s="6"/>
      <c r="K9" s="7"/>
      <c r="L9" s="8"/>
      <c r="M9" s="9"/>
    </row>
    <row r="10" spans="1:152"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row>
    <row r="11" spans="1:152" s="88" customFormat="1">
      <c r="A11" s="156" t="s">
        <v>372</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row>
    <row r="12" spans="1:152" ht="115.15" customHeight="1" thickBot="1">
      <c r="A12" s="221" t="s">
        <v>88</v>
      </c>
      <c r="B12" s="272" t="s">
        <v>265</v>
      </c>
      <c r="C12" s="182" t="s">
        <v>264</v>
      </c>
      <c r="D12" s="213" t="s">
        <v>3</v>
      </c>
      <c r="E12" s="214">
        <v>50</v>
      </c>
      <c r="F12" s="215"/>
      <c r="G12" s="216"/>
      <c r="H12" s="216"/>
      <c r="I12" s="243">
        <v>0</v>
      </c>
      <c r="J12" s="244">
        <v>0</v>
      </c>
      <c r="K12" s="273">
        <f>I12+(I12*J12/100)</f>
        <v>0</v>
      </c>
      <c r="L12" s="274">
        <f>E12*I12</f>
        <v>0</v>
      </c>
      <c r="M12" s="275">
        <f>E12*K12</f>
        <v>0</v>
      </c>
    </row>
    <row r="13" spans="1:152" s="57" customFormat="1" ht="13.5" thickBot="1">
      <c r="A13" s="74" t="s">
        <v>263</v>
      </c>
      <c r="B13" s="75"/>
      <c r="C13" s="75"/>
      <c r="D13" s="75"/>
      <c r="E13" s="77"/>
      <c r="F13" s="94"/>
      <c r="G13" s="95"/>
      <c r="H13" s="96"/>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row>
    <row r="14" spans="1:152">
      <c r="J14" s="276"/>
      <c r="K14" s="277"/>
      <c r="L14" s="277"/>
      <c r="M14" s="278"/>
    </row>
  </sheetData>
  <pageMargins left="0.7" right="0.7" top="0.75" bottom="0.75" header="0.3" footer="0.3"/>
  <pageSetup paperSize="9" scale="5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7"/>
  <sheetViews>
    <sheetView zoomScale="90" zoomScaleNormal="90" workbookViewId="0">
      <selection activeCell="E10" sqref="E10"/>
    </sheetView>
  </sheetViews>
  <sheetFormatPr defaultColWidth="31.7109375" defaultRowHeight="12.75"/>
  <cols>
    <col min="1" max="1" width="7.42578125" style="1" customWidth="1"/>
    <col min="2" max="2" width="46" style="1" customWidth="1"/>
    <col min="3" max="3" width="39.42578125" style="1" customWidth="1"/>
    <col min="4" max="4" width="6.42578125" style="1" customWidth="1"/>
    <col min="5" max="5" width="13.140625" style="3" customWidth="1"/>
    <col min="6" max="6" width="36.42578125" style="4" customWidth="1"/>
    <col min="7" max="7" width="13.28515625" style="5" customWidth="1"/>
    <col min="8" max="8" width="15.28515625" style="5" customWidth="1"/>
    <col min="9" max="9" width="12.85546875" style="6" customWidth="1"/>
    <col min="10" max="10" width="8" style="7" customWidth="1"/>
    <col min="11" max="11" width="12.28515625" style="8" customWidth="1"/>
    <col min="12" max="12" width="14.28515625" style="9" customWidth="1"/>
    <col min="13" max="13" width="12.28515625" style="10" customWidth="1"/>
    <col min="14" max="16384" width="31.7109375" style="1"/>
  </cols>
  <sheetData>
    <row r="1" spans="1:52" s="40" customFormat="1">
      <c r="A1" s="44" t="s">
        <v>41</v>
      </c>
      <c r="B1" s="116"/>
    </row>
    <row r="2" spans="1:52" s="44" customFormat="1">
      <c r="A2" s="116" t="s">
        <v>42</v>
      </c>
      <c r="B2" s="116"/>
      <c r="C2" s="43"/>
      <c r="E2" s="45"/>
      <c r="F2" s="46"/>
      <c r="G2" s="47"/>
      <c r="H2" s="47"/>
      <c r="I2" s="47"/>
      <c r="J2" s="48"/>
      <c r="K2" s="49"/>
      <c r="L2" s="50"/>
      <c r="M2" s="51"/>
    </row>
    <row r="3" spans="1:52" s="40" customFormat="1">
      <c r="A3" s="44" t="s">
        <v>43</v>
      </c>
      <c r="B3" s="116"/>
    </row>
    <row r="4" spans="1:52" s="40" customFormat="1">
      <c r="A4" s="44"/>
      <c r="B4" s="116"/>
    </row>
    <row r="5" spans="1:52" s="40" customFormat="1">
      <c r="A5" s="44"/>
      <c r="B5" s="116"/>
    </row>
    <row r="6" spans="1:52">
      <c r="B6" s="52"/>
      <c r="C6" s="53"/>
      <c r="D6" s="53"/>
      <c r="E6" s="52"/>
      <c r="F6" s="53" t="s">
        <v>158</v>
      </c>
      <c r="G6" s="38"/>
      <c r="H6" s="4"/>
      <c r="I6" s="5"/>
      <c r="J6" s="6"/>
      <c r="K6" s="7"/>
      <c r="L6" s="8"/>
      <c r="M6" s="9"/>
    </row>
    <row r="7" spans="1:52">
      <c r="B7" s="52"/>
      <c r="C7" s="52"/>
      <c r="D7" s="52"/>
      <c r="E7" s="52"/>
      <c r="F7" s="53" t="s">
        <v>373</v>
      </c>
      <c r="G7" s="38"/>
      <c r="H7" s="45"/>
      <c r="I7" s="4"/>
      <c r="J7" s="6"/>
      <c r="K7" s="7"/>
      <c r="L7" s="8"/>
      <c r="M7" s="9"/>
    </row>
    <row r="8" spans="1:52">
      <c r="B8" s="54"/>
      <c r="C8" s="55"/>
      <c r="D8" s="44"/>
      <c r="I8" s="56"/>
      <c r="J8" s="6"/>
      <c r="K8" s="7"/>
      <c r="L8" s="8"/>
      <c r="M8" s="9"/>
    </row>
    <row r="9" spans="1:52" ht="13.5" thickBot="1">
      <c r="B9" s="54"/>
      <c r="C9" s="53"/>
      <c r="D9" s="44"/>
      <c r="I9" s="56"/>
      <c r="J9" s="6"/>
      <c r="K9" s="7"/>
      <c r="L9" s="8"/>
      <c r="M9" s="9"/>
    </row>
    <row r="10" spans="1:52" s="8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row>
    <row r="11" spans="1:52" s="88" customFormat="1">
      <c r="A11" s="283" t="s">
        <v>374</v>
      </c>
      <c r="B11" s="157"/>
      <c r="C11" s="157"/>
      <c r="D11" s="157"/>
      <c r="E11" s="157"/>
      <c r="F11" s="157"/>
      <c r="G11" s="157"/>
      <c r="H11" s="157"/>
      <c r="I11" s="157"/>
      <c r="J11" s="157"/>
      <c r="K11" s="157"/>
      <c r="L11" s="157"/>
      <c r="M11" s="158"/>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row>
    <row r="12" spans="1:52" ht="115.15" customHeight="1">
      <c r="A12" s="163" t="s">
        <v>89</v>
      </c>
      <c r="B12" s="271" t="s">
        <v>375</v>
      </c>
      <c r="C12" s="188"/>
      <c r="D12" s="59"/>
      <c r="E12" s="60"/>
      <c r="F12" s="159"/>
      <c r="G12" s="160"/>
      <c r="H12" s="160"/>
      <c r="I12" s="239"/>
      <c r="J12" s="239"/>
      <c r="K12" s="239"/>
      <c r="L12" s="239"/>
      <c r="M12" s="282"/>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row>
    <row r="13" spans="1:52" s="57" customFormat="1" ht="33.75" customHeight="1" thickBot="1">
      <c r="A13" s="183" t="s">
        <v>268</v>
      </c>
      <c r="B13" s="281" t="s">
        <v>267</v>
      </c>
      <c r="C13" s="409" t="s">
        <v>376</v>
      </c>
      <c r="D13" s="213" t="s">
        <v>3</v>
      </c>
      <c r="E13" s="250">
        <v>700</v>
      </c>
      <c r="F13" s="268"/>
      <c r="G13" s="269"/>
      <c r="H13" s="270"/>
      <c r="I13" s="419">
        <v>0</v>
      </c>
      <c r="J13" s="420">
        <v>0</v>
      </c>
      <c r="K13" s="313">
        <f>I13+(I13*J13/100)</f>
        <v>0</v>
      </c>
      <c r="L13" s="421">
        <f>E13*I13</f>
        <v>0</v>
      </c>
      <c r="M13" s="422">
        <f>E13*K13</f>
        <v>0</v>
      </c>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row>
    <row r="14" spans="1:52" s="57" customFormat="1" ht="13.5" thickBot="1">
      <c r="A14" s="74" t="s">
        <v>269</v>
      </c>
      <c r="B14" s="75"/>
      <c r="C14" s="75"/>
      <c r="D14" s="75"/>
      <c r="E14" s="77"/>
      <c r="F14" s="78"/>
      <c r="G14" s="79"/>
      <c r="H14" s="80"/>
      <c r="I14" s="81"/>
      <c r="J14" s="82"/>
      <c r="K14" s="83"/>
      <c r="L14" s="84">
        <f>SUM(L13:L13)</f>
        <v>0</v>
      </c>
      <c r="M14" s="85">
        <f>SUM(M13:M13)</f>
        <v>0</v>
      </c>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row>
    <row r="15" spans="1:52">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row>
    <row r="16" spans="1:52">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row>
    <row r="17" spans="14:52">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row>
  </sheetData>
  <pageMargins left="0.7" right="0.7" top="0.75" bottom="0.75" header="0.3" footer="0.3"/>
  <pageSetup paperSize="9" scale="5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D15"/>
  <sheetViews>
    <sheetView zoomScale="90" zoomScaleNormal="90" workbookViewId="0">
      <selection activeCell="E10" sqref="E10"/>
    </sheetView>
  </sheetViews>
  <sheetFormatPr defaultColWidth="31.7109375" defaultRowHeight="12.75"/>
  <cols>
    <col min="1" max="1" width="8.140625" style="1" customWidth="1"/>
    <col min="2" max="2" width="43.28515625" style="1" customWidth="1"/>
    <col min="3" max="3" width="53.5703125" style="1" customWidth="1"/>
    <col min="4" max="4" width="8.7109375" style="1" customWidth="1"/>
    <col min="5" max="5" width="12.7109375" style="3" customWidth="1"/>
    <col min="6" max="6" width="44.28515625" style="4" customWidth="1"/>
    <col min="7" max="7" width="13.28515625" style="5" customWidth="1"/>
    <col min="8" max="8" width="15.28515625" style="5" customWidth="1"/>
    <col min="9" max="9" width="12.85546875" style="6" customWidth="1"/>
    <col min="10" max="10" width="7" style="7" customWidth="1"/>
    <col min="11" max="11" width="11.85546875" style="8" customWidth="1"/>
    <col min="12" max="12" width="11.85546875" style="9" customWidth="1"/>
    <col min="13" max="13" width="9.7109375" style="10" customWidth="1"/>
    <col min="14" max="16384" width="31.7109375" style="1"/>
  </cols>
  <sheetData>
    <row r="1" spans="1:680" s="40" customFormat="1">
      <c r="A1" s="44" t="s">
        <v>41</v>
      </c>
    </row>
    <row r="2" spans="1:680" s="44" customFormat="1">
      <c r="A2" s="116" t="s">
        <v>42</v>
      </c>
      <c r="B2" s="40"/>
      <c r="C2" s="43"/>
      <c r="E2" s="45"/>
      <c r="F2" s="46"/>
      <c r="G2" s="47"/>
      <c r="H2" s="47"/>
      <c r="I2" s="47"/>
      <c r="J2" s="48"/>
      <c r="K2" s="49"/>
      <c r="L2" s="50"/>
      <c r="M2" s="51"/>
    </row>
    <row r="3" spans="1:680" s="40" customFormat="1">
      <c r="A3" s="44" t="s">
        <v>43</v>
      </c>
    </row>
    <row r="4" spans="1:680" s="40" customFormat="1">
      <c r="A4" s="44"/>
    </row>
    <row r="5" spans="1:680" s="40" customFormat="1">
      <c r="A5" s="44"/>
    </row>
    <row r="6" spans="1:680">
      <c r="B6" s="52"/>
      <c r="C6" s="53"/>
      <c r="D6" s="53"/>
      <c r="E6" s="52"/>
      <c r="F6" s="53" t="s">
        <v>158</v>
      </c>
      <c r="G6" s="38"/>
      <c r="H6" s="45"/>
      <c r="I6" s="38"/>
      <c r="J6" s="6"/>
      <c r="K6" s="7"/>
      <c r="L6" s="8"/>
      <c r="M6" s="9"/>
    </row>
    <row r="7" spans="1:680">
      <c r="B7" s="52"/>
      <c r="C7" s="53"/>
      <c r="D7" s="53"/>
      <c r="E7" s="52"/>
      <c r="F7" s="53" t="s">
        <v>377</v>
      </c>
      <c r="G7" s="38"/>
      <c r="H7" s="45"/>
      <c r="I7" s="38"/>
      <c r="J7" s="6"/>
      <c r="K7" s="7"/>
      <c r="L7" s="8"/>
      <c r="M7" s="9"/>
    </row>
    <row r="8" spans="1:680">
      <c r="B8" s="54"/>
      <c r="C8" s="55"/>
      <c r="D8" s="44"/>
      <c r="I8" s="56"/>
      <c r="J8" s="6"/>
      <c r="K8" s="7"/>
      <c r="L8" s="8"/>
      <c r="M8" s="9"/>
    </row>
    <row r="9" spans="1:680" ht="13.5" thickBot="1">
      <c r="B9" s="54"/>
      <c r="C9" s="53"/>
      <c r="D9" s="44"/>
      <c r="I9" s="56"/>
      <c r="J9" s="6"/>
      <c r="K9" s="7"/>
      <c r="L9" s="8"/>
      <c r="M9" s="9"/>
    </row>
    <row r="10" spans="1:680"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row>
    <row r="11" spans="1:680" s="88" customFormat="1">
      <c r="A11" s="156" t="s">
        <v>378</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row>
    <row r="12" spans="1:680" ht="53.25" customHeight="1">
      <c r="A12" s="163" t="s">
        <v>90</v>
      </c>
      <c r="B12" s="410" t="s">
        <v>258</v>
      </c>
      <c r="C12" s="58"/>
      <c r="D12" s="147"/>
      <c r="E12" s="91"/>
      <c r="F12" s="159"/>
      <c r="G12" s="160"/>
      <c r="H12" s="160"/>
      <c r="I12" s="232"/>
      <c r="J12" s="411"/>
      <c r="K12" s="412"/>
      <c r="L12" s="286"/>
      <c r="M12" s="413"/>
    </row>
    <row r="13" spans="1:680" s="57" customFormat="1" ht="47.25" customHeight="1">
      <c r="A13" s="126" t="s">
        <v>91</v>
      </c>
      <c r="B13" s="58" t="s">
        <v>260</v>
      </c>
      <c r="C13" s="71" t="s">
        <v>257</v>
      </c>
      <c r="D13" s="59" t="s">
        <v>3</v>
      </c>
      <c r="E13" s="247">
        <v>400</v>
      </c>
      <c r="F13" s="140"/>
      <c r="G13" s="141"/>
      <c r="H13" s="142"/>
      <c r="I13" s="231">
        <v>0</v>
      </c>
      <c r="J13" s="238">
        <v>0</v>
      </c>
      <c r="K13" s="414">
        <f>I13+(I13*J13/100)</f>
        <v>0</v>
      </c>
      <c r="L13" s="286">
        <f>E13*I13</f>
        <v>0</v>
      </c>
      <c r="M13" s="413">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row>
    <row r="14" spans="1:680" s="57" customFormat="1" ht="44.25" customHeight="1" thickBot="1">
      <c r="A14" s="183" t="s">
        <v>92</v>
      </c>
      <c r="B14" s="212" t="s">
        <v>261</v>
      </c>
      <c r="C14" s="182" t="s">
        <v>259</v>
      </c>
      <c r="D14" s="213" t="s">
        <v>3</v>
      </c>
      <c r="E14" s="250">
        <v>300</v>
      </c>
      <c r="F14" s="268"/>
      <c r="G14" s="269"/>
      <c r="H14" s="270"/>
      <c r="I14" s="233">
        <v>0</v>
      </c>
      <c r="J14" s="415">
        <v>0</v>
      </c>
      <c r="K14" s="416">
        <f>I14+(I14*J14/100)</f>
        <v>0</v>
      </c>
      <c r="L14" s="286">
        <f>E14*I14</f>
        <v>0</v>
      </c>
      <c r="M14" s="413">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row>
    <row r="15" spans="1:680" s="57" customFormat="1" ht="13.5" customHeight="1" thickBot="1">
      <c r="A15" s="74" t="s">
        <v>262</v>
      </c>
      <c r="B15" s="75"/>
      <c r="C15" s="75"/>
      <c r="D15" s="75"/>
      <c r="E15" s="77"/>
      <c r="F15" s="94"/>
      <c r="G15" s="95"/>
      <c r="H15" s="96"/>
      <c r="I15" s="81"/>
      <c r="J15" s="82"/>
      <c r="K15" s="83"/>
      <c r="L15" s="84">
        <f>SUM(L13:L14)</f>
        <v>0</v>
      </c>
      <c r="M15" s="85">
        <f>SUM(M13:M14)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row>
  </sheetData>
  <pageMargins left="0.7" right="0.7" top="0.75" bottom="0.75" header="0.3" footer="0.3"/>
  <pageSetup paperSize="9" scale="5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15"/>
  <sheetViews>
    <sheetView zoomScale="90" zoomScaleNormal="90" workbookViewId="0">
      <selection activeCell="C17" sqref="C17"/>
    </sheetView>
  </sheetViews>
  <sheetFormatPr defaultColWidth="31.7109375" defaultRowHeight="12.75"/>
  <cols>
    <col min="1" max="1" width="8.85546875" style="1" customWidth="1"/>
    <col min="2" max="2" width="35.42578125" style="1" customWidth="1"/>
    <col min="3" max="3" width="54.28515625" style="1" customWidth="1"/>
    <col min="4" max="4" width="6.42578125" style="1" customWidth="1"/>
    <col min="5" max="5" width="12" style="3" customWidth="1"/>
    <col min="6" max="6" width="50.28515625" style="4" customWidth="1"/>
    <col min="7" max="7" width="15.42578125" style="5" customWidth="1"/>
    <col min="8" max="8" width="15.28515625" style="5" customWidth="1"/>
    <col min="9" max="9" width="12.85546875" style="6" customWidth="1"/>
    <col min="10" max="10" width="9.5703125" style="7" customWidth="1"/>
    <col min="11" max="11" width="11.85546875" style="8" customWidth="1"/>
    <col min="12" max="12" width="14.28515625" style="9" customWidth="1"/>
    <col min="13" max="13" width="12.28515625" style="10" customWidth="1"/>
    <col min="14" max="16384" width="31.7109375" style="1"/>
  </cols>
  <sheetData>
    <row r="1" spans="1:102" s="40" customFormat="1">
      <c r="A1" s="44" t="s">
        <v>41</v>
      </c>
    </row>
    <row r="2" spans="1:102" s="44" customFormat="1">
      <c r="A2" s="116" t="s">
        <v>42</v>
      </c>
      <c r="B2" s="40"/>
      <c r="C2" s="43"/>
      <c r="E2" s="45"/>
      <c r="F2" s="46"/>
      <c r="G2" s="47"/>
      <c r="H2" s="47"/>
      <c r="I2" s="47"/>
      <c r="J2" s="48"/>
      <c r="K2" s="49"/>
      <c r="L2" s="50"/>
      <c r="M2" s="51"/>
    </row>
    <row r="3" spans="1:102" s="40" customFormat="1">
      <c r="A3" s="44" t="s">
        <v>43</v>
      </c>
    </row>
    <row r="4" spans="1:102" s="40" customFormat="1">
      <c r="A4" s="44"/>
    </row>
    <row r="5" spans="1:102" s="40" customFormat="1">
      <c r="A5" s="44"/>
    </row>
    <row r="6" spans="1:102">
      <c r="B6" s="52"/>
      <c r="C6" s="53"/>
      <c r="D6" s="53"/>
      <c r="E6" s="52"/>
      <c r="F6" s="53" t="s">
        <v>158</v>
      </c>
      <c r="G6" s="38"/>
      <c r="H6" s="45"/>
      <c r="I6" s="5"/>
      <c r="J6" s="6"/>
      <c r="K6" s="7"/>
      <c r="L6" s="8"/>
      <c r="M6" s="9"/>
    </row>
    <row r="7" spans="1:102">
      <c r="B7" s="52"/>
      <c r="C7" s="53"/>
      <c r="D7" s="53"/>
      <c r="E7" s="52"/>
      <c r="F7" s="53" t="s">
        <v>271</v>
      </c>
      <c r="G7" s="38"/>
      <c r="H7" s="45"/>
      <c r="I7" s="5"/>
      <c r="J7" s="6"/>
      <c r="K7" s="7"/>
      <c r="L7" s="8"/>
      <c r="M7" s="9"/>
    </row>
    <row r="8" spans="1:102">
      <c r="B8" s="54"/>
      <c r="C8" s="55"/>
      <c r="D8" s="44"/>
      <c r="I8" s="56"/>
      <c r="J8" s="6"/>
      <c r="K8" s="7"/>
      <c r="L8" s="8"/>
      <c r="M8" s="9"/>
    </row>
    <row r="9" spans="1:102" ht="13.5" thickBot="1">
      <c r="B9" s="54"/>
      <c r="C9" s="53"/>
      <c r="D9" s="44"/>
      <c r="I9" s="56"/>
      <c r="J9" s="6"/>
      <c r="K9" s="7"/>
      <c r="L9" s="8"/>
      <c r="M9" s="9"/>
    </row>
    <row r="10" spans="1:102"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row>
    <row r="11" spans="1:102" s="88" customFormat="1" ht="19.5" customHeight="1">
      <c r="A11" s="284" t="s">
        <v>379</v>
      </c>
      <c r="B11" s="157"/>
      <c r="C11" s="157"/>
      <c r="D11" s="157"/>
      <c r="E11" s="157"/>
      <c r="F11" s="157"/>
      <c r="G11" s="157"/>
      <c r="H11" s="157"/>
      <c r="I11" s="157"/>
      <c r="J11" s="157"/>
      <c r="K11" s="157"/>
      <c r="L11" s="157"/>
      <c r="M11" s="157"/>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row>
    <row r="12" spans="1:102" ht="34.5" customHeight="1">
      <c r="A12" s="285" t="s">
        <v>93</v>
      </c>
      <c r="B12" s="279" t="s">
        <v>270</v>
      </c>
      <c r="C12" s="188"/>
      <c r="D12" s="147"/>
      <c r="E12" s="91"/>
      <c r="F12" s="159"/>
      <c r="G12" s="160"/>
      <c r="H12" s="160"/>
      <c r="I12" s="239"/>
      <c r="J12" s="239"/>
      <c r="K12" s="239"/>
      <c r="L12" s="239"/>
      <c r="M12" s="239"/>
    </row>
    <row r="13" spans="1:102" s="57" customFormat="1" ht="51" customHeight="1">
      <c r="A13" s="248" t="s">
        <v>94</v>
      </c>
      <c r="B13" s="58" t="s">
        <v>96</v>
      </c>
      <c r="C13" s="417" t="s">
        <v>278</v>
      </c>
      <c r="D13" s="59" t="s">
        <v>3</v>
      </c>
      <c r="E13" s="247">
        <v>30</v>
      </c>
      <c r="F13" s="140"/>
      <c r="G13" s="141"/>
      <c r="H13" s="142"/>
      <c r="I13" s="252">
        <v>0</v>
      </c>
      <c r="J13" s="263">
        <v>0</v>
      </c>
      <c r="K13" s="253">
        <f>I13+(I13*J13/100)</f>
        <v>0</v>
      </c>
      <c r="L13" s="286">
        <f>E13*I13</f>
        <v>0</v>
      </c>
      <c r="M13" s="286">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row>
    <row r="14" spans="1:102" s="57" customFormat="1" ht="69.75" customHeight="1" thickBot="1">
      <c r="A14" s="280" t="s">
        <v>95</v>
      </c>
      <c r="B14" s="212" t="s">
        <v>97</v>
      </c>
      <c r="C14" s="418" t="s">
        <v>279</v>
      </c>
      <c r="D14" s="213" t="s">
        <v>3</v>
      </c>
      <c r="E14" s="250">
        <v>30</v>
      </c>
      <c r="F14" s="268"/>
      <c r="G14" s="269"/>
      <c r="H14" s="270"/>
      <c r="I14" s="287">
        <v>0</v>
      </c>
      <c r="J14" s="246">
        <v>0</v>
      </c>
      <c r="K14" s="288">
        <f>I14+(I14*J14/100)</f>
        <v>0</v>
      </c>
      <c r="L14" s="274">
        <f>E14*I14</f>
        <v>0</v>
      </c>
      <c r="M14" s="274">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row>
    <row r="15" spans="1:102" s="57" customFormat="1" ht="13.5" thickBot="1">
      <c r="A15" s="74" t="s">
        <v>281</v>
      </c>
      <c r="B15" s="75"/>
      <c r="C15" s="75"/>
      <c r="D15" s="75"/>
      <c r="E15" s="77"/>
      <c r="F15" s="94"/>
      <c r="G15" s="95"/>
      <c r="H15" s="96"/>
      <c r="I15" s="81"/>
      <c r="J15" s="82"/>
      <c r="K15" s="83"/>
      <c r="L15" s="84">
        <f>SUM(L13:L14)</f>
        <v>0</v>
      </c>
      <c r="M15" s="85">
        <f>SUM(M13:M14)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row>
  </sheetData>
  <pageMargins left="0.7" right="0.7" top="0.75" bottom="0.75" header="0.3" footer="0.3"/>
  <pageSetup paperSize="9" scale="50" fitToHeight="0" orientation="landscape"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8"/>
  <sheetViews>
    <sheetView zoomScale="90" zoomScaleNormal="90" workbookViewId="0">
      <selection activeCell="B16" sqref="B16"/>
    </sheetView>
  </sheetViews>
  <sheetFormatPr defaultColWidth="31.7109375" defaultRowHeight="12.75"/>
  <cols>
    <col min="1" max="1" width="7.85546875" style="1" customWidth="1"/>
    <col min="2" max="2" width="43.28515625" style="1" customWidth="1"/>
    <col min="3" max="3" width="35.85546875" style="1" customWidth="1"/>
    <col min="4" max="4" width="6.140625" style="1" customWidth="1"/>
    <col min="5" max="5" width="14.85546875" style="3" customWidth="1"/>
    <col min="6" max="6" width="38.5703125" style="4" customWidth="1"/>
    <col min="7" max="7" width="19.28515625" style="5" customWidth="1"/>
    <col min="8" max="8" width="15.28515625" style="5" customWidth="1"/>
    <col min="9" max="9" width="12.85546875" style="6" customWidth="1"/>
    <col min="10" max="10" width="9" style="7" customWidth="1"/>
    <col min="11" max="11" width="11.85546875" style="8" customWidth="1"/>
    <col min="12" max="12" width="14.28515625" style="9" customWidth="1"/>
    <col min="13" max="13" width="12.28515625" style="10" customWidth="1"/>
    <col min="14" max="16384" width="31.7109375" style="1"/>
  </cols>
  <sheetData>
    <row r="1" spans="1:65" s="40" customFormat="1">
      <c r="A1" s="44" t="s">
        <v>41</v>
      </c>
    </row>
    <row r="2" spans="1:65" s="44" customFormat="1">
      <c r="A2" s="116" t="s">
        <v>42</v>
      </c>
      <c r="B2" s="40"/>
      <c r="C2" s="43"/>
      <c r="E2" s="45"/>
      <c r="F2" s="46"/>
      <c r="G2" s="47"/>
      <c r="H2" s="47"/>
      <c r="I2" s="47"/>
      <c r="J2" s="48"/>
      <c r="K2" s="49"/>
      <c r="L2" s="50"/>
      <c r="M2" s="51"/>
    </row>
    <row r="3" spans="1:65" s="40" customFormat="1">
      <c r="A3" s="44" t="s">
        <v>43</v>
      </c>
    </row>
    <row r="4" spans="1:65" s="40" customFormat="1">
      <c r="A4" s="44"/>
    </row>
    <row r="5" spans="1:65" s="40" customFormat="1">
      <c r="A5" s="44"/>
    </row>
    <row r="6" spans="1:65">
      <c r="B6" s="52"/>
      <c r="C6" s="53"/>
      <c r="D6" s="53"/>
      <c r="E6" s="52"/>
      <c r="F6" s="53" t="s">
        <v>158</v>
      </c>
      <c r="G6" s="38"/>
      <c r="H6" s="45"/>
      <c r="I6" s="4"/>
      <c r="J6" s="6"/>
      <c r="K6" s="7"/>
      <c r="L6" s="8"/>
      <c r="M6" s="9"/>
    </row>
    <row r="7" spans="1:65">
      <c r="B7" s="52"/>
      <c r="C7" s="53"/>
      <c r="D7" s="53"/>
      <c r="E7" s="52"/>
      <c r="F7" s="53" t="s">
        <v>272</v>
      </c>
      <c r="G7" s="38"/>
      <c r="H7" s="45"/>
      <c r="I7" s="4"/>
      <c r="J7" s="6"/>
      <c r="K7" s="7"/>
      <c r="L7" s="8"/>
      <c r="M7" s="9"/>
    </row>
    <row r="8" spans="1:65">
      <c r="B8" s="54"/>
      <c r="C8" s="55"/>
      <c r="D8" s="44"/>
      <c r="I8" s="56"/>
      <c r="J8" s="6"/>
      <c r="K8" s="7"/>
      <c r="L8" s="8"/>
      <c r="M8" s="9"/>
    </row>
    <row r="9" spans="1:65" ht="13.5" thickBot="1">
      <c r="B9" s="54"/>
      <c r="C9" s="53"/>
      <c r="D9" s="44"/>
      <c r="I9" s="56"/>
      <c r="J9" s="6"/>
      <c r="K9" s="7"/>
      <c r="L9" s="8"/>
      <c r="M9" s="9"/>
    </row>
    <row r="10" spans="1:65"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row>
    <row r="11" spans="1:65" s="88" customFormat="1" ht="15" customHeight="1">
      <c r="A11" s="283" t="s">
        <v>380</v>
      </c>
      <c r="B11" s="157"/>
      <c r="C11" s="157"/>
      <c r="D11" s="157"/>
      <c r="E11" s="157"/>
      <c r="F11" s="157"/>
      <c r="G11" s="157"/>
      <c r="H11" s="157"/>
      <c r="I11" s="157"/>
      <c r="J11" s="157"/>
      <c r="K11" s="157"/>
      <c r="L11" s="157"/>
      <c r="M11" s="158"/>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row>
    <row r="12" spans="1:65" ht="69.599999999999994" customHeight="1">
      <c r="A12" s="163" t="s">
        <v>98</v>
      </c>
      <c r="B12" s="271" t="s">
        <v>481</v>
      </c>
      <c r="C12" s="131" t="s">
        <v>280</v>
      </c>
      <c r="D12" s="59"/>
      <c r="E12" s="60"/>
      <c r="F12" s="236"/>
      <c r="G12" s="160"/>
      <c r="H12" s="160"/>
      <c r="I12" s="239"/>
      <c r="J12" s="239"/>
      <c r="K12" s="239"/>
      <c r="L12" s="239"/>
      <c r="M12" s="282"/>
    </row>
    <row r="13" spans="1:65" s="57" customFormat="1">
      <c r="A13" s="126" t="s">
        <v>99</v>
      </c>
      <c r="B13" s="279" t="s">
        <v>472</v>
      </c>
      <c r="C13" s="188"/>
      <c r="D13" s="59" t="s">
        <v>3</v>
      </c>
      <c r="E13" s="187">
        <v>20</v>
      </c>
      <c r="F13" s="140"/>
      <c r="G13" s="141"/>
      <c r="H13" s="142"/>
      <c r="I13" s="252">
        <v>0</v>
      </c>
      <c r="J13" s="263">
        <v>0</v>
      </c>
      <c r="K13" s="253">
        <f>I13+(I13*J13/100)</f>
        <v>0</v>
      </c>
      <c r="L13" s="291">
        <f>E13*I13</f>
        <v>0</v>
      </c>
      <c r="M13" s="292">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row>
    <row r="14" spans="1:65" s="57" customFormat="1">
      <c r="A14" s="126" t="s">
        <v>100</v>
      </c>
      <c r="B14" s="279" t="s">
        <v>473</v>
      </c>
      <c r="C14" s="188"/>
      <c r="D14" s="59" t="s">
        <v>3</v>
      </c>
      <c r="E14" s="187">
        <v>20</v>
      </c>
      <c r="F14" s="140"/>
      <c r="G14" s="141"/>
      <c r="H14" s="142"/>
      <c r="I14" s="252">
        <v>0</v>
      </c>
      <c r="J14" s="263">
        <v>0</v>
      </c>
      <c r="K14" s="253">
        <f>I14+(I14*J14/100)</f>
        <v>0</v>
      </c>
      <c r="L14" s="291">
        <f>E14*I14</f>
        <v>0</v>
      </c>
      <c r="M14" s="292">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row>
    <row r="15" spans="1:65" s="57" customFormat="1">
      <c r="A15" s="126" t="s">
        <v>101</v>
      </c>
      <c r="B15" s="279" t="s">
        <v>474</v>
      </c>
      <c r="C15" s="188"/>
      <c r="D15" s="59" t="s">
        <v>3</v>
      </c>
      <c r="E15" s="187">
        <v>100</v>
      </c>
      <c r="F15" s="140"/>
      <c r="G15" s="141"/>
      <c r="H15" s="142"/>
      <c r="I15" s="252">
        <v>0</v>
      </c>
      <c r="J15" s="263">
        <v>0</v>
      </c>
      <c r="K15" s="253">
        <f>I15+(I15*J15/100)</f>
        <v>0</v>
      </c>
      <c r="L15" s="291">
        <f>E15*I15</f>
        <v>0</v>
      </c>
      <c r="M15" s="292">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row>
    <row r="16" spans="1:65">
      <c r="A16" s="154" t="s">
        <v>102</v>
      </c>
      <c r="B16" s="279" t="s">
        <v>475</v>
      </c>
      <c r="C16" s="188"/>
      <c r="D16" s="59" t="s">
        <v>3</v>
      </c>
      <c r="E16" s="187">
        <v>50</v>
      </c>
      <c r="F16" s="159"/>
      <c r="G16" s="160"/>
      <c r="H16" s="160"/>
      <c r="I16" s="252">
        <v>0</v>
      </c>
      <c r="J16" s="263">
        <v>0</v>
      </c>
      <c r="K16" s="253">
        <f>I16+(I16*J16/100)</f>
        <v>0</v>
      </c>
      <c r="L16" s="291">
        <f>E16*I16</f>
        <v>0</v>
      </c>
      <c r="M16" s="292">
        <f>E16*K16</f>
        <v>0</v>
      </c>
    </row>
    <row r="17" spans="1:65" ht="13.5" thickBot="1">
      <c r="A17" s="221" t="s">
        <v>103</v>
      </c>
      <c r="B17" s="272" t="s">
        <v>476</v>
      </c>
      <c r="C17" s="281"/>
      <c r="D17" s="213" t="s">
        <v>3</v>
      </c>
      <c r="E17" s="290">
        <v>20</v>
      </c>
      <c r="F17" s="215"/>
      <c r="G17" s="216"/>
      <c r="H17" s="216"/>
      <c r="I17" s="287">
        <v>0</v>
      </c>
      <c r="J17" s="246">
        <v>0</v>
      </c>
      <c r="K17" s="288">
        <f>I17+(I17*J17/100)</f>
        <v>0</v>
      </c>
      <c r="L17" s="293">
        <f>E17*I17</f>
        <v>0</v>
      </c>
      <c r="M17" s="294">
        <f>E17*K17</f>
        <v>0</v>
      </c>
    </row>
    <row r="18" spans="1:65" s="57" customFormat="1" ht="13.5" thickBot="1">
      <c r="A18" s="74" t="s">
        <v>277</v>
      </c>
      <c r="B18" s="75"/>
      <c r="C18" s="75"/>
      <c r="D18" s="75"/>
      <c r="E18" s="77"/>
      <c r="F18" s="94"/>
      <c r="G18" s="95"/>
      <c r="H18" s="96"/>
      <c r="I18" s="81"/>
      <c r="J18" s="82"/>
      <c r="K18" s="83"/>
      <c r="L18" s="84">
        <f>SUM(L13:L17)</f>
        <v>0</v>
      </c>
      <c r="M18" s="85">
        <f>SUM(M13:M17)</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row>
  </sheetData>
  <pageMargins left="0.7" right="0.7" top="0.75" bottom="0.75" header="0.3" footer="0.3"/>
  <pageSetup paperSize="9" scale="54"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18"/>
  <sheetViews>
    <sheetView zoomScale="90" zoomScaleNormal="90" workbookViewId="0">
      <selection activeCell="C35" sqref="C34:C35"/>
    </sheetView>
  </sheetViews>
  <sheetFormatPr defaultColWidth="31.7109375" defaultRowHeight="12.75"/>
  <cols>
    <col min="1" max="1" width="8.7109375" style="1" customWidth="1"/>
    <col min="2" max="2" width="43.28515625" style="1" customWidth="1"/>
    <col min="3" max="3" width="49.140625" style="1" customWidth="1"/>
    <col min="4" max="4" width="8.7109375" style="1" customWidth="1"/>
    <col min="5" max="5" width="12.5703125" style="3" customWidth="1"/>
    <col min="6" max="6" width="43.42578125" style="4" customWidth="1"/>
    <col min="7" max="7" width="13.28515625" style="5" customWidth="1"/>
    <col min="8" max="8" width="15.28515625" style="5" customWidth="1"/>
    <col min="9" max="9" width="12.85546875" style="6" customWidth="1"/>
    <col min="10" max="10" width="9.28515625" style="7" customWidth="1"/>
    <col min="11" max="11" width="11.85546875" style="8" customWidth="1"/>
    <col min="12" max="12" width="14.28515625" style="9" customWidth="1"/>
    <col min="13" max="13" width="12.28515625" style="10" customWidth="1"/>
    <col min="14" max="16384" width="31.7109375" style="1"/>
  </cols>
  <sheetData>
    <row r="1" spans="1:83" s="40" customFormat="1">
      <c r="A1" s="44" t="s">
        <v>41</v>
      </c>
    </row>
    <row r="2" spans="1:83" s="44" customFormat="1">
      <c r="A2" s="116" t="s">
        <v>42</v>
      </c>
      <c r="B2" s="40"/>
      <c r="C2" s="43"/>
      <c r="E2" s="45"/>
      <c r="F2" s="46"/>
      <c r="G2" s="47"/>
      <c r="H2" s="47"/>
      <c r="I2" s="47"/>
      <c r="J2" s="48"/>
      <c r="K2" s="49"/>
      <c r="L2" s="50"/>
      <c r="M2" s="51"/>
    </row>
    <row r="3" spans="1:83" s="40" customFormat="1">
      <c r="A3" s="44" t="s">
        <v>43</v>
      </c>
    </row>
    <row r="4" spans="1:83" s="40" customFormat="1">
      <c r="A4" s="44"/>
    </row>
    <row r="5" spans="1:83" s="40" customFormat="1">
      <c r="A5" s="44"/>
    </row>
    <row r="6" spans="1:83">
      <c r="B6" s="52"/>
      <c r="C6" s="52"/>
      <c r="D6" s="52"/>
      <c r="E6" s="52"/>
      <c r="F6" s="53" t="s">
        <v>158</v>
      </c>
      <c r="G6" s="38"/>
      <c r="H6" s="45"/>
      <c r="I6" s="4"/>
      <c r="J6" s="6"/>
      <c r="K6" s="7"/>
      <c r="L6" s="8"/>
      <c r="M6" s="9"/>
    </row>
    <row r="7" spans="1:83">
      <c r="B7" s="52"/>
      <c r="C7" s="52"/>
      <c r="D7" s="52"/>
      <c r="E7" s="52"/>
      <c r="F7" s="53" t="s">
        <v>273</v>
      </c>
      <c r="G7" s="38"/>
      <c r="H7" s="45"/>
      <c r="I7" s="4"/>
      <c r="J7" s="6"/>
      <c r="K7" s="7"/>
      <c r="L7" s="8"/>
      <c r="M7" s="9"/>
    </row>
    <row r="8" spans="1:83">
      <c r="B8" s="54"/>
      <c r="C8" s="55"/>
      <c r="D8" s="44"/>
      <c r="I8" s="56"/>
      <c r="J8" s="6"/>
      <c r="K8" s="7"/>
      <c r="L8" s="8"/>
      <c r="M8" s="9"/>
    </row>
    <row r="9" spans="1:83" ht="13.5" thickBot="1">
      <c r="B9" s="54"/>
      <c r="C9" s="53"/>
      <c r="D9" s="44"/>
      <c r="I9" s="56"/>
      <c r="J9" s="6"/>
      <c r="K9" s="7"/>
      <c r="L9" s="8"/>
      <c r="M9" s="9"/>
    </row>
    <row r="10" spans="1:83"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row>
    <row r="11" spans="1:83" s="88" customFormat="1">
      <c r="A11" s="289" t="s">
        <v>381</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row>
    <row r="12" spans="1:83" ht="45.75" customHeight="1">
      <c r="A12" s="163" t="s">
        <v>104</v>
      </c>
      <c r="B12" s="279" t="s">
        <v>477</v>
      </c>
      <c r="C12" s="131" t="s">
        <v>283</v>
      </c>
      <c r="D12" s="147"/>
      <c r="E12" s="91"/>
      <c r="F12" s="159"/>
      <c r="G12" s="160"/>
      <c r="H12" s="160"/>
      <c r="I12" s="239"/>
      <c r="J12" s="239"/>
      <c r="K12" s="239"/>
      <c r="L12" s="239"/>
      <c r="M12" s="282"/>
    </row>
    <row r="13" spans="1:83" s="57" customFormat="1">
      <c r="A13" s="126" t="s">
        <v>105</v>
      </c>
      <c r="B13" s="279" t="s">
        <v>478</v>
      </c>
      <c r="C13" s="188"/>
      <c r="D13" s="59" t="s">
        <v>3</v>
      </c>
      <c r="E13" s="187">
        <v>20</v>
      </c>
      <c r="F13" s="140"/>
      <c r="G13" s="141"/>
      <c r="H13" s="142"/>
      <c r="I13" s="252">
        <v>0</v>
      </c>
      <c r="J13" s="263">
        <v>0</v>
      </c>
      <c r="K13" s="253">
        <f>I13+(I13*J13/100)</f>
        <v>0</v>
      </c>
      <c r="L13" s="291">
        <f>E13*I13</f>
        <v>0</v>
      </c>
      <c r="M13" s="292">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row>
    <row r="14" spans="1:83" s="57" customFormat="1">
      <c r="A14" s="126" t="s">
        <v>274</v>
      </c>
      <c r="B14" s="279" t="s">
        <v>473</v>
      </c>
      <c r="C14" s="188"/>
      <c r="D14" s="59" t="s">
        <v>3</v>
      </c>
      <c r="E14" s="187">
        <v>20</v>
      </c>
      <c r="F14" s="140"/>
      <c r="G14" s="141"/>
      <c r="H14" s="142"/>
      <c r="I14" s="252">
        <v>0</v>
      </c>
      <c r="J14" s="263">
        <v>0</v>
      </c>
      <c r="K14" s="253">
        <f>I14+(I14*J14/100)</f>
        <v>0</v>
      </c>
      <c r="L14" s="291">
        <f>E14*I14</f>
        <v>0</v>
      </c>
      <c r="M14" s="292">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row>
    <row r="15" spans="1:83" s="57" customFormat="1">
      <c r="A15" s="126" t="s">
        <v>106</v>
      </c>
      <c r="B15" s="279" t="s">
        <v>474</v>
      </c>
      <c r="C15" s="188"/>
      <c r="D15" s="59" t="s">
        <v>3</v>
      </c>
      <c r="E15" s="187">
        <v>100</v>
      </c>
      <c r="F15" s="140"/>
      <c r="G15" s="141"/>
      <c r="H15" s="142"/>
      <c r="I15" s="252">
        <v>0</v>
      </c>
      <c r="J15" s="263">
        <v>0</v>
      </c>
      <c r="K15" s="253">
        <f>I15+(I15*J15/100)</f>
        <v>0</v>
      </c>
      <c r="L15" s="291">
        <f>E15*I15</f>
        <v>0</v>
      </c>
      <c r="M15" s="292">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row>
    <row r="16" spans="1:83">
      <c r="A16" s="154" t="s">
        <v>275</v>
      </c>
      <c r="B16" s="279" t="s">
        <v>479</v>
      </c>
      <c r="C16" s="188"/>
      <c r="D16" s="59" t="s">
        <v>3</v>
      </c>
      <c r="E16" s="187">
        <v>50</v>
      </c>
      <c r="F16" s="159"/>
      <c r="G16" s="160"/>
      <c r="H16" s="160"/>
      <c r="I16" s="252">
        <v>0</v>
      </c>
      <c r="J16" s="263">
        <v>0</v>
      </c>
      <c r="K16" s="253">
        <f>I16+(I16*J16/100)</f>
        <v>0</v>
      </c>
      <c r="L16" s="291">
        <f>E16*I16</f>
        <v>0</v>
      </c>
      <c r="M16" s="292">
        <f>E16*K16</f>
        <v>0</v>
      </c>
    </row>
    <row r="17" spans="1:83" ht="13.5" thickBot="1">
      <c r="A17" s="221" t="s">
        <v>276</v>
      </c>
      <c r="B17" s="272" t="s">
        <v>480</v>
      </c>
      <c r="C17" s="281"/>
      <c r="D17" s="213" t="s">
        <v>3</v>
      </c>
      <c r="E17" s="290">
        <v>20</v>
      </c>
      <c r="F17" s="215"/>
      <c r="G17" s="216"/>
      <c r="H17" s="216"/>
      <c r="I17" s="252">
        <v>0</v>
      </c>
      <c r="J17" s="263">
        <v>0</v>
      </c>
      <c r="K17" s="288">
        <f>I17+(I17*J17/100)</f>
        <v>0</v>
      </c>
      <c r="L17" s="293">
        <f>E17*I17</f>
        <v>0</v>
      </c>
      <c r="M17" s="294">
        <f>E17*K17</f>
        <v>0</v>
      </c>
    </row>
    <row r="18" spans="1:83" s="57" customFormat="1" ht="13.5" thickBot="1">
      <c r="A18" s="74" t="s">
        <v>282</v>
      </c>
      <c r="B18" s="75"/>
      <c r="C18" s="75"/>
      <c r="D18" s="75"/>
      <c r="E18" s="77"/>
      <c r="F18" s="94"/>
      <c r="G18" s="95"/>
      <c r="H18" s="96"/>
      <c r="I18" s="81"/>
      <c r="J18" s="82"/>
      <c r="K18" s="83"/>
      <c r="L18" s="84">
        <f>SUM(L13:L17)</f>
        <v>0</v>
      </c>
      <c r="M18" s="85">
        <f>SUM(M13:M17)</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row>
  </sheetData>
  <pageMargins left="0.7" right="0.7" top="0.75" bottom="0.75" header="0.3" footer="0.3"/>
  <pageSetup paperSize="9" scale="5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13"/>
  <sheetViews>
    <sheetView zoomScale="90" zoomScaleNormal="90" workbookViewId="0">
      <selection activeCell="E10" sqref="E10"/>
    </sheetView>
  </sheetViews>
  <sheetFormatPr defaultColWidth="31.7109375" defaultRowHeight="12.75"/>
  <cols>
    <col min="1" max="1" width="8.7109375" style="1" customWidth="1"/>
    <col min="2" max="2" width="35.28515625" style="1" customWidth="1"/>
    <col min="3" max="3" width="43.7109375" style="1" customWidth="1"/>
    <col min="4" max="4" width="5.85546875" style="1" customWidth="1"/>
    <col min="5" max="5" width="12" style="3" customWidth="1"/>
    <col min="6" max="6" width="38.140625" style="4" customWidth="1"/>
    <col min="7" max="7" width="13.28515625" style="5" customWidth="1"/>
    <col min="8" max="8" width="15.28515625" style="5" customWidth="1"/>
    <col min="9" max="9" width="12.85546875" style="6" customWidth="1"/>
    <col min="10" max="10" width="7.140625" style="7" customWidth="1"/>
    <col min="11" max="11" width="11.85546875" style="8" customWidth="1"/>
    <col min="12" max="12" width="14.28515625" style="9" customWidth="1"/>
    <col min="13" max="13" width="12.28515625" style="10" customWidth="1"/>
    <col min="14" max="16384" width="31.7109375" style="1"/>
  </cols>
  <sheetData>
    <row r="1" spans="1:102" s="40" customFormat="1">
      <c r="A1" s="44" t="s">
        <v>41</v>
      </c>
    </row>
    <row r="2" spans="1:102" s="44" customFormat="1">
      <c r="A2" s="116" t="s">
        <v>42</v>
      </c>
      <c r="B2" s="40"/>
      <c r="C2" s="43"/>
      <c r="E2" s="45"/>
      <c r="F2" s="46"/>
      <c r="G2" s="47"/>
      <c r="H2" s="47"/>
      <c r="I2" s="47"/>
      <c r="J2" s="48"/>
      <c r="K2" s="49"/>
      <c r="L2" s="50"/>
      <c r="M2" s="51"/>
    </row>
    <row r="3" spans="1:102" s="40" customFormat="1">
      <c r="A3" s="44" t="s">
        <v>43</v>
      </c>
    </row>
    <row r="4" spans="1:102" s="40" customFormat="1">
      <c r="A4" s="44"/>
    </row>
    <row r="5" spans="1:102" s="40" customFormat="1">
      <c r="A5" s="44"/>
    </row>
    <row r="6" spans="1:102">
      <c r="B6" s="52"/>
      <c r="C6" s="53"/>
      <c r="D6" s="38"/>
      <c r="E6" s="52"/>
      <c r="F6" s="53" t="s">
        <v>158</v>
      </c>
      <c r="G6" s="38"/>
      <c r="H6" s="45"/>
      <c r="I6" s="4"/>
      <c r="J6" s="6"/>
      <c r="K6" s="7"/>
      <c r="L6" s="8"/>
      <c r="M6" s="9"/>
    </row>
    <row r="7" spans="1:102">
      <c r="B7" s="52"/>
      <c r="C7" s="53"/>
      <c r="D7" s="38"/>
      <c r="E7" s="52"/>
      <c r="F7" s="53" t="s">
        <v>107</v>
      </c>
      <c r="G7" s="38"/>
      <c r="H7" s="45"/>
      <c r="I7" s="4"/>
      <c r="J7" s="6"/>
      <c r="K7" s="7"/>
      <c r="L7" s="8"/>
      <c r="M7" s="9"/>
    </row>
    <row r="8" spans="1:102">
      <c r="B8" s="54"/>
      <c r="C8" s="55"/>
      <c r="D8" s="44"/>
      <c r="I8" s="56"/>
      <c r="J8" s="6"/>
      <c r="K8" s="7"/>
      <c r="L8" s="8"/>
      <c r="M8" s="9"/>
    </row>
    <row r="9" spans="1:102" ht="13.5" thickBot="1">
      <c r="B9" s="54"/>
      <c r="C9" s="53"/>
      <c r="D9" s="44"/>
      <c r="I9" s="56"/>
      <c r="J9" s="6"/>
      <c r="K9" s="7"/>
      <c r="L9" s="8"/>
      <c r="M9" s="9"/>
    </row>
    <row r="10" spans="1:102"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row>
    <row r="11" spans="1:102" s="88" customFormat="1">
      <c r="A11" s="289" t="s">
        <v>382</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row>
    <row r="12" spans="1:102" ht="49.9" customHeight="1" thickBot="1">
      <c r="A12" s="221" t="s">
        <v>108</v>
      </c>
      <c r="B12" s="251" t="s">
        <v>284</v>
      </c>
      <c r="C12" s="251" t="s">
        <v>383</v>
      </c>
      <c r="D12" s="213" t="s">
        <v>3</v>
      </c>
      <c r="E12" s="214">
        <v>480</v>
      </c>
      <c r="F12" s="302"/>
      <c r="G12" s="303"/>
      <c r="H12" s="303"/>
      <c r="I12" s="287">
        <v>0</v>
      </c>
      <c r="J12" s="246">
        <v>0</v>
      </c>
      <c r="K12" s="288">
        <f>I12+(I12*J12/100)</f>
        <v>0</v>
      </c>
      <c r="L12" s="293">
        <f>E12*I12</f>
        <v>0</v>
      </c>
      <c r="M12" s="294">
        <f>E12*K12</f>
        <v>0</v>
      </c>
    </row>
    <row r="13" spans="1:102" s="57" customFormat="1" ht="13.5" thickBot="1">
      <c r="A13" s="74" t="s">
        <v>285</v>
      </c>
      <c r="B13" s="75"/>
      <c r="C13" s="75"/>
      <c r="D13" s="75"/>
      <c r="E13" s="77"/>
      <c r="F13" s="94"/>
      <c r="G13" s="95"/>
      <c r="H13" s="96"/>
      <c r="I13" s="81"/>
      <c r="J13" s="82"/>
      <c r="K13" s="83"/>
      <c r="L13" s="84">
        <f>SUM(L12)</f>
        <v>0</v>
      </c>
      <c r="M13" s="85">
        <f>SUM(M12)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row>
  </sheetData>
  <pageMargins left="0.7" right="0.7" top="0.75" bottom="0.75" header="0.3" footer="0.3"/>
  <pageSetup paperSize="9"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20"/>
  <sheetViews>
    <sheetView zoomScale="90" zoomScaleNormal="90" workbookViewId="0">
      <selection activeCell="E10" sqref="E10"/>
    </sheetView>
  </sheetViews>
  <sheetFormatPr defaultColWidth="31.7109375" defaultRowHeight="12.75"/>
  <cols>
    <col min="1" max="1" width="8" style="1" customWidth="1"/>
    <col min="2" max="2" width="43.28515625" style="1" customWidth="1"/>
    <col min="3" max="3" width="49.140625" style="1" customWidth="1"/>
    <col min="4" max="4" width="7.140625" style="1" customWidth="1"/>
    <col min="5" max="5" width="12" style="3" customWidth="1"/>
    <col min="6" max="6" width="38.7109375" style="4" customWidth="1"/>
    <col min="7" max="7" width="13.28515625" style="5" customWidth="1"/>
    <col min="8" max="8" width="15.28515625" style="5" customWidth="1"/>
    <col min="9" max="9" width="12.85546875" style="6" customWidth="1"/>
    <col min="10" max="10" width="9.28515625" style="7" customWidth="1"/>
    <col min="11" max="11" width="11.85546875" style="8" customWidth="1"/>
    <col min="12" max="12" width="14.28515625" style="9" customWidth="1"/>
    <col min="13" max="13" width="12.28515625" style="10" customWidth="1"/>
    <col min="14" max="16384" width="31.7109375" style="1"/>
  </cols>
  <sheetData>
    <row r="1" spans="1:81" s="40" customFormat="1">
      <c r="A1" s="44" t="s">
        <v>41</v>
      </c>
    </row>
    <row r="2" spans="1:81" s="44" customFormat="1">
      <c r="A2" s="116" t="s">
        <v>42</v>
      </c>
      <c r="B2" s="40"/>
      <c r="C2" s="43"/>
      <c r="E2" s="45"/>
      <c r="F2" s="46"/>
      <c r="G2" s="47"/>
      <c r="H2" s="47"/>
      <c r="I2" s="47"/>
      <c r="J2" s="48"/>
      <c r="K2" s="49"/>
      <c r="L2" s="50"/>
      <c r="M2" s="51"/>
    </row>
    <row r="3" spans="1:81" s="40" customFormat="1">
      <c r="A3" s="44" t="s">
        <v>43</v>
      </c>
    </row>
    <row r="4" spans="1:81" s="40" customFormat="1">
      <c r="A4" s="44"/>
    </row>
    <row r="5" spans="1:81" s="40" customFormat="1">
      <c r="A5" s="44"/>
    </row>
    <row r="6" spans="1:81">
      <c r="B6" s="52"/>
      <c r="C6" s="52"/>
      <c r="D6" s="53"/>
      <c r="E6" s="52"/>
      <c r="F6" s="53" t="s">
        <v>158</v>
      </c>
      <c r="G6" s="38"/>
      <c r="H6" s="4"/>
      <c r="I6" s="5"/>
      <c r="J6" s="6"/>
      <c r="K6" s="7"/>
      <c r="L6" s="8"/>
      <c r="M6" s="9"/>
      <c r="O6" s="40"/>
    </row>
    <row r="7" spans="1:81">
      <c r="B7" s="52"/>
      <c r="C7" s="52"/>
      <c r="D7" s="53"/>
      <c r="E7" s="52"/>
      <c r="F7" s="53" t="s">
        <v>110</v>
      </c>
      <c r="G7" s="38"/>
      <c r="H7" s="4"/>
      <c r="I7" s="5"/>
      <c r="J7" s="6"/>
      <c r="K7" s="7"/>
      <c r="L7" s="8"/>
      <c r="M7" s="9"/>
      <c r="O7" s="40"/>
    </row>
    <row r="8" spans="1:81">
      <c r="B8" s="54"/>
      <c r="C8" s="55"/>
      <c r="D8" s="44"/>
      <c r="I8" s="56"/>
      <c r="J8" s="6"/>
      <c r="K8" s="7"/>
      <c r="L8" s="8"/>
      <c r="M8" s="9"/>
      <c r="O8" s="40"/>
    </row>
    <row r="9" spans="1:81" ht="13.5" thickBot="1">
      <c r="B9" s="54"/>
      <c r="C9" s="53"/>
      <c r="D9" s="44"/>
      <c r="I9" s="56"/>
      <c r="J9" s="6"/>
      <c r="K9" s="7"/>
      <c r="L9" s="8"/>
      <c r="M9" s="9"/>
      <c r="O9" s="40"/>
    </row>
    <row r="10" spans="1:81"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row>
    <row r="11" spans="1:81" s="88" customFormat="1" ht="17.25" customHeight="1">
      <c r="A11" s="289" t="s">
        <v>384</v>
      </c>
      <c r="B11" s="193"/>
      <c r="C11" s="193"/>
      <c r="D11" s="193"/>
      <c r="E11" s="193"/>
      <c r="F11" s="193"/>
      <c r="G11" s="193"/>
      <c r="H11" s="193"/>
      <c r="I11" s="193"/>
      <c r="J11" s="193"/>
      <c r="K11" s="193"/>
      <c r="L11" s="193"/>
      <c r="M11" s="192"/>
      <c r="N11" s="1"/>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row>
    <row r="12" spans="1:81" ht="49.9" customHeight="1">
      <c r="A12" s="154" t="s">
        <v>109</v>
      </c>
      <c r="B12" s="58" t="s">
        <v>34</v>
      </c>
      <c r="C12" s="71" t="s">
        <v>460</v>
      </c>
      <c r="D12" s="59" t="s">
        <v>3</v>
      </c>
      <c r="E12" s="60">
        <v>230</v>
      </c>
      <c r="F12" s="159"/>
      <c r="G12" s="160"/>
      <c r="H12" s="160"/>
      <c r="I12" s="252">
        <v>0</v>
      </c>
      <c r="J12" s="263">
        <v>0</v>
      </c>
      <c r="K12" s="253">
        <f>I12+(I12*J12/100)</f>
        <v>0</v>
      </c>
      <c r="L12" s="291">
        <f>E12*I12</f>
        <v>0</v>
      </c>
      <c r="M12" s="292">
        <f>E12*K12</f>
        <v>0</v>
      </c>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row>
    <row r="13" spans="1:81" ht="37.5" customHeight="1" thickBot="1">
      <c r="A13" s="221" t="s">
        <v>111</v>
      </c>
      <c r="B13" s="311" t="s">
        <v>35</v>
      </c>
      <c r="C13" s="311" t="s">
        <v>287</v>
      </c>
      <c r="D13" s="213" t="s">
        <v>3</v>
      </c>
      <c r="E13" s="312">
        <v>1400</v>
      </c>
      <c r="F13" s="215"/>
      <c r="G13" s="216"/>
      <c r="H13" s="216"/>
      <c r="I13" s="287">
        <v>0</v>
      </c>
      <c r="J13" s="263">
        <v>0</v>
      </c>
      <c r="K13" s="313">
        <f>I13+(I13*J13/100)</f>
        <v>0</v>
      </c>
      <c r="L13" s="293">
        <f>E13*I13</f>
        <v>0</v>
      </c>
      <c r="M13" s="294">
        <f>E13*K13</f>
        <v>0</v>
      </c>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row>
    <row r="14" spans="1:81" s="57" customFormat="1" ht="13.5" thickBot="1">
      <c r="A14" s="74" t="s">
        <v>286</v>
      </c>
      <c r="B14" s="75"/>
      <c r="C14" s="75"/>
      <c r="D14" s="75"/>
      <c r="E14" s="77"/>
      <c r="F14" s="94"/>
      <c r="G14" s="95"/>
      <c r="H14" s="96"/>
      <c r="I14" s="81"/>
      <c r="J14" s="82"/>
      <c r="K14" s="83"/>
      <c r="L14" s="84">
        <f>SUM(L12:L13)</f>
        <v>0</v>
      </c>
      <c r="M14" s="85">
        <f>SUM(M12:M13)</f>
        <v>0</v>
      </c>
      <c r="N14" s="1"/>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row>
    <row r="15" spans="1:81">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row>
    <row r="16" spans="1:81">
      <c r="G16" s="306"/>
      <c r="H16" s="307"/>
      <c r="I16" s="308"/>
      <c r="J16" s="309"/>
      <c r="K16" s="309"/>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row>
    <row r="17" spans="7:81">
      <c r="G17" s="1"/>
      <c r="H17" s="1"/>
      <c r="I17" s="1"/>
      <c r="J17" s="1"/>
      <c r="K17" s="1"/>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row>
    <row r="18" spans="7:81">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row>
    <row r="19" spans="7:81">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row>
    <row r="20" spans="7:81">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row>
  </sheetData>
  <pageMargins left="0.7" right="0.7" top="0.75" bottom="0.75" header="0.3" footer="0.3"/>
  <pageSetup paperSize="9" scale="53" fitToHeight="0" orientation="landscape"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opLeftCell="A8" zoomScale="90" zoomScaleNormal="90" workbookViewId="0">
      <selection activeCell="E10" sqref="E10"/>
    </sheetView>
  </sheetViews>
  <sheetFormatPr defaultColWidth="31.7109375" defaultRowHeight="12.75"/>
  <cols>
    <col min="1" max="1" width="12" style="1" customWidth="1"/>
    <col min="2" max="2" width="43.28515625" style="1" customWidth="1"/>
    <col min="3" max="3" width="49.140625" style="1" customWidth="1"/>
    <col min="4" max="4" width="6.28515625" style="1" customWidth="1"/>
    <col min="5" max="5" width="13.140625" style="3" customWidth="1"/>
    <col min="6" max="6" width="41.5703125" style="4" customWidth="1"/>
    <col min="7" max="7" width="13.28515625" style="5" customWidth="1"/>
    <col min="8" max="8" width="15.28515625" style="5" customWidth="1"/>
    <col min="9" max="9" width="12.85546875" style="6" customWidth="1"/>
    <col min="10" max="10" width="7.7109375" style="7" customWidth="1"/>
    <col min="11" max="11" width="11.85546875" style="8" customWidth="1"/>
    <col min="12" max="12" width="14.28515625" style="9" customWidth="1"/>
    <col min="13" max="13" width="12.28515625" style="10" customWidth="1"/>
    <col min="14" max="16384" width="31.7109375" style="1"/>
  </cols>
  <sheetData>
    <row r="1" spans="1:13" s="116" customFormat="1">
      <c r="A1" s="44" t="s">
        <v>41</v>
      </c>
    </row>
    <row r="2" spans="1:13" s="44" customFormat="1">
      <c r="A2" s="116" t="s">
        <v>42</v>
      </c>
      <c r="B2" s="116"/>
      <c r="C2" s="43"/>
      <c r="E2" s="45"/>
      <c r="F2" s="46"/>
      <c r="G2" s="47"/>
      <c r="H2" s="47"/>
      <c r="I2" s="47"/>
      <c r="J2" s="48"/>
      <c r="K2" s="49"/>
      <c r="L2" s="50"/>
      <c r="M2" s="51"/>
    </row>
    <row r="3" spans="1:13" s="116" customFormat="1">
      <c r="A3" s="44" t="s">
        <v>43</v>
      </c>
    </row>
    <row r="4" spans="1:13" s="116" customFormat="1">
      <c r="A4" s="44"/>
    </row>
    <row r="5" spans="1:13" s="116" customFormat="1">
      <c r="A5" s="44"/>
    </row>
    <row r="6" spans="1:13">
      <c r="B6" s="52"/>
      <c r="C6" s="52"/>
      <c r="D6" s="52"/>
      <c r="E6" s="53" t="s">
        <v>158</v>
      </c>
      <c r="F6" s="39"/>
      <c r="I6" s="5"/>
      <c r="J6" s="6"/>
      <c r="K6" s="7"/>
      <c r="L6" s="8"/>
      <c r="M6" s="9"/>
    </row>
    <row r="7" spans="1:13">
      <c r="B7" s="52"/>
      <c r="C7" s="52"/>
      <c r="D7" s="52"/>
      <c r="E7" s="53" t="s">
        <v>127</v>
      </c>
      <c r="F7" s="39"/>
      <c r="I7" s="5"/>
      <c r="J7" s="6"/>
      <c r="K7" s="7"/>
      <c r="L7" s="8"/>
      <c r="M7" s="9"/>
    </row>
    <row r="8" spans="1:13">
      <c r="B8" s="54"/>
      <c r="C8" s="55"/>
      <c r="D8" s="44"/>
      <c r="I8" s="56"/>
      <c r="J8" s="6"/>
      <c r="K8" s="7"/>
      <c r="L8" s="8"/>
      <c r="M8" s="9"/>
    </row>
    <row r="9" spans="1:13" ht="13.5" thickBot="1">
      <c r="B9" s="54"/>
      <c r="C9" s="53"/>
      <c r="D9" s="44"/>
      <c r="I9" s="56"/>
      <c r="J9" s="6"/>
      <c r="K9" s="7"/>
      <c r="L9" s="8"/>
      <c r="M9" s="9"/>
    </row>
    <row r="10" spans="1:13"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row>
    <row r="11" spans="1:13" s="88" customFormat="1">
      <c r="A11" s="304" t="s">
        <v>385</v>
      </c>
      <c r="B11" s="301"/>
      <c r="C11" s="301"/>
      <c r="D11" s="301"/>
      <c r="E11" s="301"/>
      <c r="F11" s="301"/>
      <c r="G11" s="301"/>
      <c r="H11" s="301"/>
      <c r="I11" s="301"/>
      <c r="J11" s="301"/>
      <c r="K11" s="301"/>
      <c r="L11" s="301"/>
      <c r="M11" s="305"/>
    </row>
    <row r="12" spans="1:13" ht="73.5" customHeight="1">
      <c r="A12" s="154" t="s">
        <v>114</v>
      </c>
      <c r="B12" s="317" t="s">
        <v>128</v>
      </c>
      <c r="C12" s="314" t="s">
        <v>129</v>
      </c>
      <c r="D12" s="315" t="s">
        <v>3</v>
      </c>
      <c r="E12" s="316">
        <v>120</v>
      </c>
      <c r="F12" s="426"/>
      <c r="G12" s="160"/>
      <c r="H12" s="160"/>
      <c r="I12" s="322">
        <v>0</v>
      </c>
      <c r="J12" s="323">
        <v>0</v>
      </c>
      <c r="K12" s="324">
        <f>I12+(I12*J12/100)</f>
        <v>0</v>
      </c>
      <c r="L12" s="323">
        <f>E12*I12</f>
        <v>0</v>
      </c>
      <c r="M12" s="186">
        <f>E12*K12</f>
        <v>0</v>
      </c>
    </row>
    <row r="13" spans="1:13" s="57" customFormat="1" ht="76.5">
      <c r="A13" s="154" t="s">
        <v>115</v>
      </c>
      <c r="B13" s="317" t="s">
        <v>290</v>
      </c>
      <c r="C13" s="314" t="s">
        <v>130</v>
      </c>
      <c r="D13" s="315" t="s">
        <v>3</v>
      </c>
      <c r="E13" s="316">
        <v>500</v>
      </c>
      <c r="F13" s="426"/>
      <c r="G13" s="141"/>
      <c r="H13" s="142"/>
      <c r="I13" s="322">
        <v>0</v>
      </c>
      <c r="J13" s="323">
        <v>0</v>
      </c>
      <c r="K13" s="324">
        <f>I13+(I13*J13/100)</f>
        <v>0</v>
      </c>
      <c r="L13" s="323">
        <f>E13*I13</f>
        <v>0</v>
      </c>
      <c r="M13" s="186">
        <f>E13*K13</f>
        <v>0</v>
      </c>
    </row>
    <row r="14" spans="1:13" s="57" customFormat="1" ht="97.5" customHeight="1">
      <c r="A14" s="126" t="s">
        <v>131</v>
      </c>
      <c r="B14" s="317" t="s">
        <v>291</v>
      </c>
      <c r="C14" s="314" t="s">
        <v>289</v>
      </c>
      <c r="D14" s="315" t="s">
        <v>3</v>
      </c>
      <c r="E14" s="316">
        <v>300</v>
      </c>
      <c r="F14" s="426"/>
      <c r="G14" s="141"/>
      <c r="H14" s="142"/>
      <c r="I14" s="322">
        <v>0</v>
      </c>
      <c r="J14" s="323">
        <v>0</v>
      </c>
      <c r="K14" s="324">
        <f>I14+(I14*J14/100)</f>
        <v>0</v>
      </c>
      <c r="L14" s="323">
        <f>E14*I14</f>
        <v>0</v>
      </c>
      <c r="M14" s="186">
        <f>E14*K14</f>
        <v>0</v>
      </c>
    </row>
    <row r="15" spans="1:13" ht="99.75" customHeight="1">
      <c r="A15" s="154" t="s">
        <v>132</v>
      </c>
      <c r="B15" s="317" t="s">
        <v>292</v>
      </c>
      <c r="C15" s="314" t="s">
        <v>295</v>
      </c>
      <c r="D15" s="315" t="s">
        <v>3</v>
      </c>
      <c r="E15" s="316">
        <v>120</v>
      </c>
      <c r="F15" s="426"/>
      <c r="G15" s="160"/>
      <c r="H15" s="160"/>
      <c r="I15" s="322">
        <v>0</v>
      </c>
      <c r="J15" s="323">
        <v>0</v>
      </c>
      <c r="K15" s="324">
        <f>I15+(I15*J15/100)</f>
        <v>0</v>
      </c>
      <c r="L15" s="323">
        <f>E15*I15</f>
        <v>0</v>
      </c>
      <c r="M15" s="186">
        <f>E15*K15</f>
        <v>0</v>
      </c>
    </row>
    <row r="16" spans="1:13" ht="128.25" thickBot="1">
      <c r="A16" s="221" t="s">
        <v>133</v>
      </c>
      <c r="B16" s="318" t="s">
        <v>293</v>
      </c>
      <c r="C16" s="319" t="s">
        <v>294</v>
      </c>
      <c r="D16" s="320" t="s">
        <v>3</v>
      </c>
      <c r="E16" s="321">
        <v>120</v>
      </c>
      <c r="F16" s="427"/>
      <c r="G16" s="216"/>
      <c r="H16" s="216"/>
      <c r="I16" s="325">
        <v>0</v>
      </c>
      <c r="J16" s="326">
        <v>0</v>
      </c>
      <c r="K16" s="327">
        <f>I16+(I16*J16/100)</f>
        <v>0</v>
      </c>
      <c r="L16" s="326">
        <f>E16*I16</f>
        <v>0</v>
      </c>
      <c r="M16" s="330">
        <f>E16*K16</f>
        <v>0</v>
      </c>
    </row>
    <row r="17" spans="1:13" s="57" customFormat="1" ht="17.25" customHeight="1" thickBot="1">
      <c r="A17" s="74" t="s">
        <v>288</v>
      </c>
      <c r="B17" s="75"/>
      <c r="C17" s="75"/>
      <c r="D17" s="75"/>
      <c r="E17" s="77"/>
      <c r="F17" s="94"/>
      <c r="G17" s="95"/>
      <c r="H17" s="96"/>
      <c r="I17" s="81"/>
      <c r="J17" s="82"/>
      <c r="K17" s="83"/>
      <c r="L17" s="328">
        <f>SUM(L12:L16)</f>
        <v>0</v>
      </c>
      <c r="M17" s="329">
        <f>SUM(M12:M16)</f>
        <v>0</v>
      </c>
    </row>
  </sheetData>
  <pageMargins left="0.7" right="0.7" top="0.75" bottom="0.75" header="0.3" footer="0.3"/>
  <pageSetup paperSize="9" scale="52"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4"/>
  <sheetViews>
    <sheetView zoomScale="90" zoomScaleNormal="90" workbookViewId="0">
      <selection activeCell="C13" sqref="C13"/>
    </sheetView>
  </sheetViews>
  <sheetFormatPr defaultColWidth="31.7109375" defaultRowHeight="12.75"/>
  <cols>
    <col min="1" max="1" width="8.85546875" style="1" customWidth="1"/>
    <col min="2" max="2" width="43.28515625" style="1" customWidth="1"/>
    <col min="3" max="3" width="49.140625" style="1" customWidth="1"/>
    <col min="4" max="4" width="8.7109375" style="1" customWidth="1"/>
    <col min="5" max="5" width="12.5703125" style="3" customWidth="1"/>
    <col min="6" max="6" width="47" style="4" customWidth="1"/>
    <col min="7" max="7" width="15.5703125" style="5" customWidth="1"/>
    <col min="8" max="8" width="15.28515625" style="5" customWidth="1"/>
    <col min="9" max="9" width="12.85546875" style="6" customWidth="1"/>
    <col min="10" max="10" width="10" style="7" customWidth="1"/>
    <col min="11" max="11" width="11.85546875" style="8" customWidth="1"/>
    <col min="12" max="12" width="14.28515625" style="9" customWidth="1"/>
    <col min="13" max="13" width="12.28515625" style="10" customWidth="1"/>
    <col min="14" max="16384" width="31.7109375" style="1"/>
  </cols>
  <sheetData>
    <row r="1" spans="1:92" s="116" customFormat="1">
      <c r="A1" s="44" t="s">
        <v>41</v>
      </c>
    </row>
    <row r="2" spans="1:92" s="44" customFormat="1">
      <c r="A2" s="116" t="s">
        <v>42</v>
      </c>
      <c r="B2" s="116"/>
      <c r="C2" s="43"/>
      <c r="E2" s="45"/>
      <c r="F2" s="46"/>
      <c r="G2" s="47"/>
      <c r="H2" s="47"/>
      <c r="I2" s="47"/>
      <c r="J2" s="48"/>
      <c r="K2" s="49"/>
      <c r="L2" s="50"/>
      <c r="M2" s="51"/>
    </row>
    <row r="3" spans="1:92" s="116" customFormat="1">
      <c r="A3" s="44" t="s">
        <v>43</v>
      </c>
    </row>
    <row r="4" spans="1:92" s="116" customFormat="1">
      <c r="A4" s="44"/>
    </row>
    <row r="5" spans="1:92" s="116" customFormat="1">
      <c r="A5" s="44"/>
    </row>
    <row r="6" spans="1:92">
      <c r="B6" s="52"/>
      <c r="C6" s="53"/>
      <c r="D6" s="53"/>
      <c r="E6" s="52"/>
      <c r="F6" s="53" t="s">
        <v>158</v>
      </c>
      <c r="G6" s="39"/>
      <c r="H6" s="4"/>
      <c r="I6" s="5"/>
      <c r="J6" s="6"/>
      <c r="K6" s="7"/>
      <c r="L6" s="8"/>
      <c r="M6" s="9"/>
    </row>
    <row r="7" spans="1:92">
      <c r="B7" s="52"/>
      <c r="C7" s="53"/>
      <c r="D7" s="53"/>
      <c r="E7" s="52"/>
      <c r="F7" s="53" t="s">
        <v>134</v>
      </c>
      <c r="G7" s="39"/>
      <c r="H7" s="4"/>
      <c r="I7" s="5"/>
      <c r="J7" s="6"/>
      <c r="K7" s="7"/>
      <c r="L7" s="8"/>
      <c r="M7" s="9"/>
    </row>
    <row r="8" spans="1:92">
      <c r="B8" s="54"/>
      <c r="C8" s="55"/>
      <c r="D8" s="44"/>
      <c r="I8" s="56"/>
      <c r="J8" s="6"/>
      <c r="K8" s="7"/>
      <c r="L8" s="8"/>
      <c r="M8" s="9"/>
    </row>
    <row r="9" spans="1:92" ht="13.5" thickBot="1">
      <c r="B9" s="54"/>
      <c r="C9" s="53"/>
      <c r="D9" s="44"/>
      <c r="I9" s="56"/>
      <c r="J9" s="6"/>
      <c r="K9" s="7"/>
      <c r="L9" s="8"/>
      <c r="M9" s="9"/>
    </row>
    <row r="10" spans="1:92"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row>
    <row r="11" spans="1:92" s="88" customFormat="1" ht="20.25" customHeight="1">
      <c r="A11" s="289" t="s">
        <v>386</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row>
    <row r="12" spans="1:92" ht="57" customHeight="1">
      <c r="A12" s="154" t="s">
        <v>116</v>
      </c>
      <c r="B12" s="188" t="s">
        <v>112</v>
      </c>
      <c r="C12" s="71" t="s">
        <v>461</v>
      </c>
      <c r="D12" s="59" t="s">
        <v>3</v>
      </c>
      <c r="E12" s="60">
        <v>360</v>
      </c>
      <c r="F12" s="159"/>
      <c r="G12" s="160"/>
      <c r="H12" s="160"/>
      <c r="I12" s="252">
        <v>0</v>
      </c>
      <c r="J12" s="263">
        <v>0</v>
      </c>
      <c r="K12" s="331">
        <f>I12+(I12*J12/100)</f>
        <v>0</v>
      </c>
      <c r="L12" s="291">
        <f>E12*I12</f>
        <v>0</v>
      </c>
      <c r="M12" s="292">
        <f>E12*K12</f>
        <v>0</v>
      </c>
    </row>
    <row r="13" spans="1:92" s="57" customFormat="1" ht="66" customHeight="1" thickBot="1">
      <c r="A13" s="221" t="s">
        <v>135</v>
      </c>
      <c r="B13" s="281" t="s">
        <v>113</v>
      </c>
      <c r="C13" s="182" t="s">
        <v>462</v>
      </c>
      <c r="D13" s="213" t="s">
        <v>3</v>
      </c>
      <c r="E13" s="250">
        <v>520</v>
      </c>
      <c r="F13" s="268"/>
      <c r="G13" s="269"/>
      <c r="H13" s="270"/>
      <c r="I13" s="287">
        <v>0</v>
      </c>
      <c r="J13" s="246">
        <v>0</v>
      </c>
      <c r="K13" s="332">
        <f>I13+(I13*J13/100)</f>
        <v>0</v>
      </c>
      <c r="L13" s="293">
        <f>E13*I13</f>
        <v>0</v>
      </c>
      <c r="M13" s="294">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row>
    <row r="14" spans="1:92" s="57" customFormat="1" ht="21" customHeight="1" thickBot="1">
      <c r="A14" s="74" t="s">
        <v>296</v>
      </c>
      <c r="B14" s="75"/>
      <c r="C14" s="75"/>
      <c r="D14" s="76"/>
      <c r="E14" s="77"/>
      <c r="F14" s="333"/>
      <c r="G14" s="81"/>
      <c r="H14" s="334"/>
      <c r="I14" s="81"/>
      <c r="J14" s="82"/>
      <c r="K14" s="83"/>
      <c r="L14" s="84">
        <f>SUM(L12:L13)</f>
        <v>0</v>
      </c>
      <c r="M14" s="85">
        <f>SUM(M12:M13)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row>
  </sheetData>
  <pageMargins left="0.7" right="0.7" top="0.75" bottom="0.75" header="0.3" footer="0.3"/>
  <pageSetup paperSize="9" scale="50"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22"/>
  <sheetViews>
    <sheetView zoomScale="90" zoomScaleNormal="90" workbookViewId="0">
      <selection activeCell="E10" sqref="E10"/>
    </sheetView>
  </sheetViews>
  <sheetFormatPr defaultColWidth="31.7109375" defaultRowHeight="12.75"/>
  <cols>
    <col min="1" max="1" width="7" style="1" customWidth="1"/>
    <col min="2" max="2" width="36.140625" style="1" customWidth="1"/>
    <col min="3" max="3" width="41" style="1" customWidth="1"/>
    <col min="4" max="4" width="8.7109375" style="1" customWidth="1"/>
    <col min="5" max="5" width="13.7109375" style="3" customWidth="1"/>
    <col min="6" max="6" width="35.5703125" style="4" customWidth="1"/>
    <col min="7" max="7" width="13.28515625" style="5" customWidth="1"/>
    <col min="8" max="8" width="15.28515625" style="5" customWidth="1"/>
    <col min="9" max="9" width="12.85546875" style="6" customWidth="1"/>
    <col min="10" max="10" width="8.140625" style="7" customWidth="1"/>
    <col min="11" max="11" width="11.85546875" style="8" customWidth="1"/>
    <col min="12" max="12" width="14.28515625" style="9" customWidth="1"/>
    <col min="13" max="13" width="12.28515625" style="10" customWidth="1"/>
    <col min="14" max="16384" width="31.7109375" style="1"/>
  </cols>
  <sheetData>
    <row r="1" spans="1:125" s="116" customFormat="1">
      <c r="A1" s="44" t="s">
        <v>41</v>
      </c>
    </row>
    <row r="2" spans="1:125" s="44" customFormat="1">
      <c r="A2" s="116" t="s">
        <v>42</v>
      </c>
      <c r="B2" s="116"/>
      <c r="C2" s="43"/>
      <c r="E2" s="45"/>
      <c r="F2" s="46"/>
      <c r="G2" s="47"/>
      <c r="H2" s="47"/>
      <c r="I2" s="47"/>
      <c r="J2" s="48"/>
      <c r="K2" s="49"/>
      <c r="L2" s="50"/>
      <c r="M2" s="51"/>
    </row>
    <row r="3" spans="1:125" s="116" customFormat="1">
      <c r="A3" s="44" t="s">
        <v>43</v>
      </c>
    </row>
    <row r="4" spans="1:125" s="116" customFormat="1">
      <c r="A4" s="44"/>
    </row>
    <row r="5" spans="1:125" s="116" customFormat="1">
      <c r="A5" s="44"/>
    </row>
    <row r="6" spans="1:125">
      <c r="B6" s="52"/>
      <c r="C6" s="52"/>
      <c r="D6" s="52"/>
      <c r="E6" s="52"/>
      <c r="F6" s="53" t="s">
        <v>158</v>
      </c>
      <c r="G6" s="39"/>
      <c r="I6" s="5"/>
      <c r="J6" s="6"/>
      <c r="K6" s="7"/>
      <c r="L6" s="8"/>
      <c r="M6" s="9"/>
    </row>
    <row r="7" spans="1:125">
      <c r="B7" s="52"/>
      <c r="C7" s="52"/>
      <c r="D7" s="52"/>
      <c r="E7" s="52"/>
      <c r="F7" s="53" t="s">
        <v>297</v>
      </c>
      <c r="G7" s="39"/>
      <c r="I7" s="5"/>
      <c r="J7" s="6"/>
      <c r="K7" s="7"/>
      <c r="L7" s="8"/>
      <c r="M7" s="9"/>
    </row>
    <row r="8" spans="1:125">
      <c r="B8" s="54"/>
      <c r="C8" s="55"/>
      <c r="D8" s="44"/>
      <c r="I8" s="56"/>
      <c r="J8" s="6"/>
      <c r="K8" s="7"/>
      <c r="L8" s="8"/>
      <c r="M8" s="9"/>
    </row>
    <row r="9" spans="1:125" ht="13.5" thickBot="1">
      <c r="B9" s="54"/>
      <c r="C9" s="53"/>
      <c r="D9" s="44"/>
      <c r="I9" s="56"/>
      <c r="J9" s="6"/>
      <c r="K9" s="7"/>
      <c r="L9" s="8"/>
      <c r="M9" s="9"/>
    </row>
    <row r="10" spans="1:125"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row>
    <row r="11" spans="1:125" s="88" customFormat="1" ht="21" customHeight="1">
      <c r="A11" s="304" t="s">
        <v>387</v>
      </c>
      <c r="B11" s="301"/>
      <c r="C11" s="301"/>
      <c r="D11" s="301"/>
      <c r="E11" s="301"/>
      <c r="F11" s="301"/>
      <c r="G11" s="301"/>
      <c r="H11" s="301"/>
      <c r="I11" s="301"/>
      <c r="J11" s="301"/>
      <c r="K11" s="301"/>
      <c r="L11" s="301"/>
      <c r="M11" s="305"/>
      <c r="N11" s="1"/>
      <c r="O11" s="1"/>
      <c r="P11" s="1"/>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row>
    <row r="12" spans="1:125" ht="41.25" customHeight="1" thickBot="1">
      <c r="A12" s="221" t="s">
        <v>117</v>
      </c>
      <c r="B12" s="212" t="s">
        <v>299</v>
      </c>
      <c r="C12" s="212" t="s">
        <v>300</v>
      </c>
      <c r="D12" s="213" t="s">
        <v>3</v>
      </c>
      <c r="E12" s="214">
        <v>48</v>
      </c>
      <c r="F12" s="215"/>
      <c r="G12" s="216"/>
      <c r="H12" s="216"/>
      <c r="I12" s="233">
        <v>0</v>
      </c>
      <c r="J12" s="295">
        <v>0</v>
      </c>
      <c r="K12" s="335">
        <f>I12+(I12*J12/100)</f>
        <v>0</v>
      </c>
      <c r="L12" s="274">
        <f>E12*I12</f>
        <v>0</v>
      </c>
      <c r="M12" s="275">
        <f>E12*K12</f>
        <v>0</v>
      </c>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row>
    <row r="13" spans="1:125" s="57" customFormat="1" ht="21" customHeight="1" thickBot="1">
      <c r="A13" s="74" t="s">
        <v>298</v>
      </c>
      <c r="B13" s="75"/>
      <c r="C13" s="75"/>
      <c r="D13" s="75"/>
      <c r="E13" s="77"/>
      <c r="F13" s="94"/>
      <c r="G13" s="95"/>
      <c r="H13" s="96"/>
      <c r="I13" s="81"/>
      <c r="J13" s="82"/>
      <c r="K13" s="83"/>
      <c r="L13" s="84">
        <f>SUM(L12:L12)</f>
        <v>0</v>
      </c>
      <c r="M13" s="85">
        <f>SUM(M12:M12)</f>
        <v>0</v>
      </c>
      <c r="N13" s="1"/>
      <c r="O13" s="1"/>
      <c r="P13" s="1"/>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row>
    <row r="14" spans="1:125">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row>
    <row r="15" spans="1:125">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row>
    <row r="16" spans="1:125">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row>
    <row r="17" spans="17:125">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row>
    <row r="18" spans="17:125">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row>
    <row r="19" spans="17:125">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row>
    <row r="20" spans="17:125">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row>
    <row r="21" spans="17:125">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row>
    <row r="22" spans="17:125">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row>
  </sheetData>
  <pageMargins left="0.7" right="0.7" top="0.75" bottom="0.75" header="0.3" footer="0.3"/>
  <pageSetup paperSize="9" scale="58" fitToHeight="0" orientation="landscape"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17"/>
  <sheetViews>
    <sheetView topLeftCell="A4" zoomScale="90" zoomScaleNormal="90" workbookViewId="0">
      <selection activeCell="E10" sqref="E10"/>
    </sheetView>
  </sheetViews>
  <sheetFormatPr defaultColWidth="31.7109375" defaultRowHeight="12.75"/>
  <cols>
    <col min="1" max="1" width="8.85546875" style="1" customWidth="1"/>
    <col min="2" max="2" width="41.140625" style="1" customWidth="1"/>
    <col min="3" max="3" width="40.28515625" style="1" customWidth="1"/>
    <col min="4" max="4" width="6" style="1" customWidth="1"/>
    <col min="5" max="5" width="13.140625" style="3" customWidth="1"/>
    <col min="6" max="6" width="41.42578125" style="4" customWidth="1"/>
    <col min="7" max="7" width="14.28515625" style="5" customWidth="1"/>
    <col min="8" max="8" width="15.28515625" style="5" customWidth="1"/>
    <col min="9" max="9" width="12.85546875" style="6" customWidth="1"/>
    <col min="10" max="10" width="7.140625" style="7" customWidth="1"/>
    <col min="11" max="11" width="11.85546875" style="8" customWidth="1"/>
    <col min="12" max="12" width="14.28515625" style="9" customWidth="1"/>
    <col min="13" max="13" width="12.28515625" style="10" customWidth="1"/>
    <col min="14" max="16384" width="31.7109375" style="1"/>
  </cols>
  <sheetData>
    <row r="1" spans="1:240" s="40" customFormat="1">
      <c r="A1" s="44" t="s">
        <v>41</v>
      </c>
    </row>
    <row r="2" spans="1:240" s="44" customFormat="1">
      <c r="A2" s="116" t="s">
        <v>42</v>
      </c>
      <c r="B2" s="40"/>
      <c r="C2" s="43"/>
      <c r="E2" s="45"/>
      <c r="F2" s="46"/>
      <c r="G2" s="47"/>
      <c r="H2" s="47"/>
      <c r="I2" s="47"/>
      <c r="J2" s="48"/>
      <c r="K2" s="49"/>
      <c r="L2" s="50"/>
      <c r="M2" s="51"/>
    </row>
    <row r="3" spans="1:240" s="40" customFormat="1">
      <c r="A3" s="44" t="s">
        <v>43</v>
      </c>
    </row>
    <row r="4" spans="1:240" s="40" customFormat="1">
      <c r="A4" s="44"/>
    </row>
    <row r="5" spans="1:240" s="40" customFormat="1">
      <c r="A5" s="44"/>
    </row>
    <row r="6" spans="1:240">
      <c r="B6" s="52"/>
      <c r="C6" s="52"/>
      <c r="D6" s="53"/>
      <c r="E6" s="52"/>
      <c r="F6" s="53" t="s">
        <v>158</v>
      </c>
      <c r="G6" s="38"/>
      <c r="H6" s="4"/>
      <c r="J6" s="6"/>
      <c r="K6" s="7"/>
      <c r="L6" s="8"/>
      <c r="M6" s="9"/>
    </row>
    <row r="7" spans="1:240">
      <c r="B7" s="52"/>
      <c r="C7" s="52"/>
      <c r="D7" s="53"/>
      <c r="E7" s="52"/>
      <c r="F7" s="53" t="s">
        <v>301</v>
      </c>
      <c r="G7" s="38"/>
      <c r="H7" s="4"/>
      <c r="J7" s="6"/>
      <c r="K7" s="7"/>
      <c r="L7" s="8"/>
      <c r="M7" s="9"/>
    </row>
    <row r="8" spans="1:240">
      <c r="B8" s="54"/>
      <c r="C8" s="55"/>
      <c r="D8" s="44"/>
      <c r="I8" s="56"/>
      <c r="J8" s="6"/>
      <c r="K8" s="7"/>
      <c r="L8" s="8"/>
      <c r="M8" s="9"/>
    </row>
    <row r="9" spans="1:240" ht="13.5" thickBot="1">
      <c r="B9" s="54"/>
      <c r="C9" s="53"/>
      <c r="D9" s="44"/>
      <c r="I9" s="56"/>
      <c r="J9" s="6"/>
      <c r="K9" s="7"/>
      <c r="L9" s="8"/>
      <c r="M9" s="9"/>
    </row>
    <row r="10" spans="1:240"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row>
    <row r="11" spans="1:240" s="88" customFormat="1">
      <c r="A11" s="300" t="s">
        <v>388</v>
      </c>
      <c r="B11" s="301"/>
      <c r="C11" s="301"/>
      <c r="D11" s="301"/>
      <c r="E11" s="301"/>
      <c r="F11" s="301"/>
      <c r="G11" s="301"/>
      <c r="H11" s="301"/>
      <c r="I11" s="301"/>
      <c r="J11" s="301"/>
      <c r="K11" s="301"/>
      <c r="L11" s="301"/>
      <c r="M11" s="30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row>
    <row r="12" spans="1:240" ht="49.9" customHeight="1">
      <c r="A12" s="239" t="s">
        <v>119</v>
      </c>
      <c r="B12" s="147" t="s">
        <v>306</v>
      </c>
      <c r="C12" s="71" t="s">
        <v>307</v>
      </c>
      <c r="D12" s="59" t="s">
        <v>3</v>
      </c>
      <c r="E12" s="60">
        <v>20</v>
      </c>
      <c r="F12" s="159"/>
      <c r="G12" s="160"/>
      <c r="H12" s="160"/>
      <c r="I12" s="336">
        <v>0</v>
      </c>
      <c r="J12" s="340">
        <v>0</v>
      </c>
      <c r="K12" s="336">
        <f>I12+(I12*J12/100)</f>
        <v>0</v>
      </c>
      <c r="L12" s="337">
        <f>E12*I12</f>
        <v>0</v>
      </c>
      <c r="M12" s="337">
        <f>E12*K12</f>
        <v>0</v>
      </c>
    </row>
    <row r="13" spans="1:240" s="57" customFormat="1" ht="83.25" customHeight="1">
      <c r="A13" s="239" t="s">
        <v>136</v>
      </c>
      <c r="B13" s="58" t="s">
        <v>308</v>
      </c>
      <c r="C13" s="71" t="s">
        <v>309</v>
      </c>
      <c r="D13" s="59" t="s">
        <v>3</v>
      </c>
      <c r="E13" s="247">
        <v>350</v>
      </c>
      <c r="F13" s="140"/>
      <c r="G13" s="141"/>
      <c r="H13" s="142"/>
      <c r="I13" s="338">
        <v>0</v>
      </c>
      <c r="J13" s="341">
        <v>0</v>
      </c>
      <c r="K13" s="336">
        <f>I13+(I13*J13/100)</f>
        <v>0</v>
      </c>
      <c r="L13" s="337">
        <f>E13*I13</f>
        <v>0</v>
      </c>
      <c r="M13" s="337">
        <f>E13*K13</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row>
    <row r="14" spans="1:240" s="57" customFormat="1" ht="51" customHeight="1">
      <c r="A14" s="239" t="s">
        <v>302</v>
      </c>
      <c r="B14" s="71" t="s">
        <v>389</v>
      </c>
      <c r="C14" s="428" t="s">
        <v>392</v>
      </c>
      <c r="D14" s="59" t="s">
        <v>3</v>
      </c>
      <c r="E14" s="247">
        <v>45</v>
      </c>
      <c r="F14" s="140"/>
      <c r="G14" s="141"/>
      <c r="H14" s="142"/>
      <c r="I14" s="338">
        <v>0</v>
      </c>
      <c r="J14" s="341">
        <v>0</v>
      </c>
      <c r="K14" s="336">
        <f t="shared" ref="K14:K16" si="0">I14+(I14*J14/100)</f>
        <v>0</v>
      </c>
      <c r="L14" s="337">
        <f t="shared" ref="L14:L16" si="1">E14*I14</f>
        <v>0</v>
      </c>
      <c r="M14" s="337">
        <f t="shared" ref="M14:M16" si="2">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row>
    <row r="15" spans="1:240" s="57" customFormat="1" ht="49.5" customHeight="1">
      <c r="A15" s="239" t="s">
        <v>303</v>
      </c>
      <c r="B15" s="71" t="s">
        <v>391</v>
      </c>
      <c r="C15" s="428" t="s">
        <v>393</v>
      </c>
      <c r="D15" s="59" t="s">
        <v>3</v>
      </c>
      <c r="E15" s="247">
        <v>20</v>
      </c>
      <c r="F15" s="140"/>
      <c r="G15" s="141"/>
      <c r="H15" s="142"/>
      <c r="I15" s="338">
        <v>0</v>
      </c>
      <c r="J15" s="341">
        <v>0</v>
      </c>
      <c r="K15" s="336">
        <f t="shared" si="0"/>
        <v>0</v>
      </c>
      <c r="L15" s="337">
        <f t="shared" si="1"/>
        <v>0</v>
      </c>
      <c r="M15" s="337">
        <f t="shared" si="2"/>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row>
    <row r="16" spans="1:240" s="57" customFormat="1" ht="60" customHeight="1" thickBot="1">
      <c r="A16" s="249" t="s">
        <v>304</v>
      </c>
      <c r="B16" s="182" t="s">
        <v>390</v>
      </c>
      <c r="C16" s="428" t="s">
        <v>394</v>
      </c>
      <c r="D16" s="213" t="s">
        <v>3</v>
      </c>
      <c r="E16" s="250">
        <v>15</v>
      </c>
      <c r="F16" s="268"/>
      <c r="G16" s="269"/>
      <c r="H16" s="270"/>
      <c r="I16" s="339">
        <v>0</v>
      </c>
      <c r="J16" s="342">
        <v>0</v>
      </c>
      <c r="K16" s="336">
        <f t="shared" si="0"/>
        <v>0</v>
      </c>
      <c r="L16" s="337">
        <f t="shared" si="1"/>
        <v>0</v>
      </c>
      <c r="M16" s="337">
        <f t="shared" si="2"/>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row>
    <row r="17" spans="1:240" s="57" customFormat="1" ht="13.5" thickBot="1">
      <c r="A17" s="74" t="s">
        <v>305</v>
      </c>
      <c r="B17" s="75"/>
      <c r="C17" s="75"/>
      <c r="D17" s="75"/>
      <c r="E17" s="77"/>
      <c r="F17" s="94"/>
      <c r="G17" s="95"/>
      <c r="H17" s="96"/>
      <c r="I17" s="81"/>
      <c r="J17" s="82"/>
      <c r="K17" s="83"/>
      <c r="L17" s="84">
        <f>SUM(L12:L16)</f>
        <v>0</v>
      </c>
      <c r="M17" s="85">
        <f>SUM(M12:M16)</f>
        <v>0</v>
      </c>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row>
  </sheetData>
  <pageMargins left="0.7" right="0.7" top="0.75" bottom="0.75" header="0.3" footer="0.3"/>
  <pageSetup paperSize="9" scale="56"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H16"/>
  <sheetViews>
    <sheetView zoomScale="90" zoomScaleNormal="90" workbookViewId="0">
      <selection activeCell="E10" sqref="E10"/>
    </sheetView>
  </sheetViews>
  <sheetFormatPr defaultColWidth="31.7109375" defaultRowHeight="12.75"/>
  <cols>
    <col min="1" max="1" width="8.42578125" style="1" customWidth="1"/>
    <col min="2" max="2" width="43.28515625" style="1" customWidth="1"/>
    <col min="3" max="3" width="38" style="1" customWidth="1"/>
    <col min="4" max="4" width="5.42578125" style="1" customWidth="1"/>
    <col min="5" max="5" width="12.5703125" style="3" customWidth="1"/>
    <col min="6" max="6" width="35.5703125" style="4" customWidth="1"/>
    <col min="7" max="7" width="14.140625" style="5" customWidth="1"/>
    <col min="8" max="8" width="15.28515625" style="5" customWidth="1"/>
    <col min="9" max="9" width="12.85546875" style="6" customWidth="1"/>
    <col min="10" max="10" width="6.7109375" style="7" customWidth="1"/>
    <col min="11" max="11" width="11.85546875" style="8" customWidth="1"/>
    <col min="12" max="12" width="14.28515625" style="9" customWidth="1"/>
    <col min="13" max="13" width="12.28515625" style="10" customWidth="1"/>
    <col min="14" max="16384" width="31.7109375" style="1"/>
  </cols>
  <sheetData>
    <row r="1" spans="1:138" s="40" customFormat="1">
      <c r="A1" s="44" t="s">
        <v>41</v>
      </c>
    </row>
    <row r="2" spans="1:138" s="44" customFormat="1">
      <c r="A2" s="116" t="s">
        <v>42</v>
      </c>
      <c r="B2" s="40"/>
      <c r="C2" s="43"/>
      <c r="E2" s="45"/>
      <c r="F2" s="46"/>
      <c r="G2" s="47"/>
      <c r="H2" s="47"/>
      <c r="I2" s="47"/>
      <c r="J2" s="48"/>
      <c r="K2" s="49"/>
      <c r="L2" s="50"/>
      <c r="M2" s="51"/>
    </row>
    <row r="3" spans="1:138" s="40" customFormat="1">
      <c r="A3" s="44" t="s">
        <v>43</v>
      </c>
    </row>
    <row r="4" spans="1:138" s="40" customFormat="1">
      <c r="A4" s="44"/>
    </row>
    <row r="5" spans="1:138" s="40" customFormat="1">
      <c r="A5" s="44"/>
    </row>
    <row r="6" spans="1:138">
      <c r="B6" s="52"/>
      <c r="C6" s="52"/>
      <c r="D6" s="52"/>
      <c r="E6" s="52"/>
      <c r="F6" s="53" t="s">
        <v>158</v>
      </c>
      <c r="G6" s="38"/>
      <c r="I6" s="5"/>
      <c r="J6" s="6"/>
      <c r="K6" s="7"/>
      <c r="L6" s="8"/>
      <c r="M6" s="9"/>
    </row>
    <row r="7" spans="1:138">
      <c r="B7" s="52"/>
      <c r="C7" s="52"/>
      <c r="D7" s="52"/>
      <c r="E7" s="52"/>
      <c r="F7" s="53" t="s">
        <v>137</v>
      </c>
      <c r="G7" s="38"/>
      <c r="I7" s="5"/>
      <c r="J7" s="6"/>
      <c r="K7" s="7"/>
      <c r="L7" s="8"/>
      <c r="M7" s="9"/>
    </row>
    <row r="8" spans="1:138">
      <c r="B8" s="54"/>
      <c r="C8" s="55"/>
      <c r="D8" s="44"/>
      <c r="I8" s="56"/>
      <c r="J8" s="6"/>
      <c r="K8" s="7"/>
      <c r="L8" s="8"/>
      <c r="M8" s="9"/>
    </row>
    <row r="9" spans="1:138" ht="13.5" thickBot="1">
      <c r="B9" s="54"/>
      <c r="C9" s="53"/>
      <c r="D9" s="44"/>
      <c r="I9" s="56"/>
      <c r="J9" s="6"/>
      <c r="K9" s="7"/>
      <c r="L9" s="8"/>
      <c r="M9" s="9"/>
    </row>
    <row r="10" spans="1:138"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row>
    <row r="11" spans="1:138" s="88" customFormat="1">
      <c r="A11" s="289" t="s">
        <v>395</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row>
    <row r="12" spans="1:138" ht="60" customHeight="1">
      <c r="A12" s="163" t="s">
        <v>122</v>
      </c>
      <c r="B12" s="429" t="s">
        <v>396</v>
      </c>
      <c r="C12" s="131" t="s">
        <v>398</v>
      </c>
      <c r="D12" s="147"/>
      <c r="E12" s="91"/>
      <c r="F12" s="159"/>
      <c r="G12" s="160"/>
      <c r="H12" s="160"/>
      <c r="I12" s="252"/>
      <c r="J12" s="187"/>
      <c r="K12" s="253"/>
      <c r="L12" s="291"/>
      <c r="M12" s="292"/>
    </row>
    <row r="13" spans="1:138">
      <c r="A13" s="154" t="s">
        <v>138</v>
      </c>
      <c r="B13" s="310" t="s">
        <v>118</v>
      </c>
      <c r="C13" s="310"/>
      <c r="D13" s="59" t="s">
        <v>3</v>
      </c>
      <c r="E13" s="240">
        <v>200</v>
      </c>
      <c r="F13" s="159"/>
      <c r="G13" s="160"/>
      <c r="H13" s="160"/>
      <c r="I13" s="232">
        <v>0</v>
      </c>
      <c r="J13" s="430">
        <v>0</v>
      </c>
      <c r="K13" s="414">
        <f>I13+(I13*J13/100)</f>
        <v>0</v>
      </c>
      <c r="L13" s="286">
        <f>E13*I13</f>
        <v>0</v>
      </c>
      <c r="M13" s="413">
        <f>E13*K13</f>
        <v>0</v>
      </c>
    </row>
    <row r="14" spans="1:138">
      <c r="A14" s="154" t="s">
        <v>139</v>
      </c>
      <c r="B14" s="239" t="s">
        <v>120</v>
      </c>
      <c r="C14" s="239"/>
      <c r="D14" s="59" t="s">
        <v>3</v>
      </c>
      <c r="E14" s="240">
        <v>100</v>
      </c>
      <c r="F14" s="159"/>
      <c r="G14" s="160"/>
      <c r="H14" s="160"/>
      <c r="I14" s="241">
        <v>0</v>
      </c>
      <c r="J14" s="430">
        <v>0</v>
      </c>
      <c r="K14" s="414">
        <f t="shared" ref="K14:K15" si="0">I14+(I14*J14/100)</f>
        <v>0</v>
      </c>
      <c r="L14" s="286">
        <f t="shared" ref="L14:L15" si="1">E14*I14</f>
        <v>0</v>
      </c>
      <c r="M14" s="413">
        <f t="shared" ref="M14:M15" si="2">E14*K14</f>
        <v>0</v>
      </c>
    </row>
    <row r="15" spans="1:138" ht="13.5" thickBot="1">
      <c r="A15" s="221" t="s">
        <v>140</v>
      </c>
      <c r="B15" s="249" t="s">
        <v>121</v>
      </c>
      <c r="C15" s="249"/>
      <c r="D15" s="213" t="s">
        <v>3</v>
      </c>
      <c r="E15" s="312">
        <v>30</v>
      </c>
      <c r="F15" s="215"/>
      <c r="G15" s="216"/>
      <c r="H15" s="216"/>
      <c r="I15" s="343">
        <v>0</v>
      </c>
      <c r="J15" s="430">
        <v>0</v>
      </c>
      <c r="K15" s="414">
        <f t="shared" si="0"/>
        <v>0</v>
      </c>
      <c r="L15" s="286">
        <f t="shared" si="1"/>
        <v>0</v>
      </c>
      <c r="M15" s="413">
        <f t="shared" si="2"/>
        <v>0</v>
      </c>
    </row>
    <row r="16" spans="1:138" s="57" customFormat="1" ht="13.5" thickBot="1">
      <c r="A16" s="74" t="s">
        <v>310</v>
      </c>
      <c r="B16" s="75"/>
      <c r="C16" s="75"/>
      <c r="D16" s="75"/>
      <c r="E16" s="77"/>
      <c r="F16" s="94"/>
      <c r="G16" s="95"/>
      <c r="H16" s="96"/>
      <c r="I16" s="81"/>
      <c r="J16" s="82"/>
      <c r="K16" s="83"/>
      <c r="L16" s="84">
        <f>SUM(L13:L15)</f>
        <v>0</v>
      </c>
      <c r="M16" s="85">
        <f>SUM(M13:M15)</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row>
  </sheetData>
  <pageMargins left="0.7" right="0.7" top="0.75" bottom="0.75" header="0.3" footer="0.3"/>
  <pageSetup paperSize="9" scale="5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Y16"/>
  <sheetViews>
    <sheetView zoomScale="90" zoomScaleNormal="90" workbookViewId="0">
      <selection activeCell="E10" sqref="E10"/>
    </sheetView>
  </sheetViews>
  <sheetFormatPr defaultColWidth="31.7109375" defaultRowHeight="12.75"/>
  <cols>
    <col min="1" max="1" width="9" style="1" customWidth="1"/>
    <col min="2" max="2" width="39.5703125" style="1" customWidth="1"/>
    <col min="3" max="3" width="53.5703125" style="1" customWidth="1"/>
    <col min="4" max="4" width="6.42578125" style="1" customWidth="1"/>
    <col min="5" max="5" width="13.5703125" style="3" customWidth="1"/>
    <col min="6" max="6" width="42.28515625" style="4" customWidth="1"/>
    <col min="7" max="7" width="13.28515625" style="5" customWidth="1"/>
    <col min="8" max="8" width="15.28515625" style="5" customWidth="1"/>
    <col min="9" max="9" width="12.85546875" style="6" customWidth="1"/>
    <col min="10" max="10" width="8.5703125" style="7" customWidth="1"/>
    <col min="11" max="11" width="11.85546875" style="8" customWidth="1"/>
    <col min="12" max="12" width="14.28515625" style="9" customWidth="1"/>
    <col min="13" max="13" width="12.28515625" style="10" customWidth="1"/>
    <col min="14" max="16384" width="31.7109375" style="1"/>
  </cols>
  <sheetData>
    <row r="1" spans="1:103" s="40" customFormat="1">
      <c r="A1" s="44" t="s">
        <v>41</v>
      </c>
    </row>
    <row r="2" spans="1:103" s="44" customFormat="1">
      <c r="A2" s="116" t="s">
        <v>42</v>
      </c>
      <c r="B2" s="40"/>
      <c r="C2" s="43"/>
      <c r="E2" s="45"/>
      <c r="F2" s="46"/>
      <c r="G2" s="47"/>
      <c r="H2" s="47"/>
      <c r="I2" s="47"/>
      <c r="J2" s="48"/>
      <c r="K2" s="49"/>
      <c r="L2" s="50"/>
      <c r="M2" s="51"/>
    </row>
    <row r="3" spans="1:103" s="40" customFormat="1">
      <c r="A3" s="44" t="s">
        <v>43</v>
      </c>
    </row>
    <row r="4" spans="1:103" s="40" customFormat="1">
      <c r="A4" s="44"/>
    </row>
    <row r="5" spans="1:103" s="40" customFormat="1">
      <c r="A5" s="44"/>
    </row>
    <row r="6" spans="1:103">
      <c r="B6" s="52"/>
      <c r="C6" s="53"/>
      <c r="D6" s="53"/>
      <c r="E6" s="52"/>
      <c r="F6" s="53" t="s">
        <v>158</v>
      </c>
      <c r="G6" s="38"/>
      <c r="I6" s="5"/>
      <c r="J6" s="6"/>
      <c r="K6" s="7"/>
      <c r="L6" s="8"/>
      <c r="M6" s="9"/>
    </row>
    <row r="7" spans="1:103">
      <c r="B7" s="52"/>
      <c r="C7" s="53"/>
      <c r="D7" s="53"/>
      <c r="E7" s="52"/>
      <c r="F7" s="53" t="s">
        <v>313</v>
      </c>
      <c r="G7" s="38"/>
      <c r="I7" s="5"/>
      <c r="J7" s="6"/>
      <c r="K7" s="7"/>
      <c r="L7" s="8"/>
      <c r="M7" s="9"/>
    </row>
    <row r="8" spans="1:103">
      <c r="B8" s="54"/>
      <c r="C8" s="55"/>
      <c r="D8" s="44"/>
      <c r="I8" s="56"/>
      <c r="J8" s="6"/>
      <c r="K8" s="7"/>
      <c r="L8" s="8"/>
      <c r="M8" s="9"/>
    </row>
    <row r="9" spans="1:103" ht="13.5" thickBot="1">
      <c r="B9" s="54"/>
      <c r="C9" s="53"/>
      <c r="D9" s="44"/>
      <c r="I9" s="56"/>
      <c r="J9" s="6"/>
      <c r="K9" s="7"/>
      <c r="L9" s="8"/>
      <c r="M9" s="9"/>
    </row>
    <row r="10" spans="1:103"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row>
    <row r="11" spans="1:103" s="88" customFormat="1">
      <c r="A11" s="289" t="s">
        <v>397</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row>
    <row r="12" spans="1:103" ht="141.6" customHeight="1">
      <c r="A12" s="154" t="s">
        <v>123</v>
      </c>
      <c r="B12" s="71" t="s">
        <v>311</v>
      </c>
      <c r="C12" s="71" t="s">
        <v>312</v>
      </c>
      <c r="D12" s="59" t="s">
        <v>3</v>
      </c>
      <c r="E12" s="60">
        <v>300</v>
      </c>
      <c r="F12" s="159"/>
      <c r="G12" s="160"/>
      <c r="H12" s="160"/>
      <c r="I12" s="252">
        <v>0</v>
      </c>
      <c r="J12" s="263">
        <v>0</v>
      </c>
      <c r="K12" s="253">
        <f>I12+(I12*J12/100)</f>
        <v>0</v>
      </c>
      <c r="L12" s="291">
        <f>E12*I12</f>
        <v>0</v>
      </c>
      <c r="M12" s="292">
        <f>E12*K12</f>
        <v>0</v>
      </c>
    </row>
    <row r="13" spans="1:103">
      <c r="A13" s="154" t="s">
        <v>124</v>
      </c>
      <c r="B13" s="279" t="s">
        <v>36</v>
      </c>
      <c r="C13" s="188" t="s">
        <v>37</v>
      </c>
      <c r="D13" s="59" t="s">
        <v>4</v>
      </c>
      <c r="E13" s="60">
        <v>160</v>
      </c>
      <c r="F13" s="159"/>
      <c r="G13" s="160"/>
      <c r="H13" s="160"/>
      <c r="I13" s="252">
        <v>0</v>
      </c>
      <c r="J13" s="263">
        <v>0</v>
      </c>
      <c r="K13" s="253">
        <f t="shared" ref="K13:K15" si="0">I13+(I13*J13/100)</f>
        <v>0</v>
      </c>
      <c r="L13" s="291">
        <f>E13*I13</f>
        <v>0</v>
      </c>
      <c r="M13" s="292">
        <f>E13*K13</f>
        <v>0</v>
      </c>
    </row>
    <row r="14" spans="1:103">
      <c r="A14" s="154" t="s">
        <v>125</v>
      </c>
      <c r="B14" s="279" t="s">
        <v>38</v>
      </c>
      <c r="C14" s="188" t="s">
        <v>37</v>
      </c>
      <c r="D14" s="59" t="s">
        <v>4</v>
      </c>
      <c r="E14" s="60">
        <v>50</v>
      </c>
      <c r="F14" s="159"/>
      <c r="G14" s="160"/>
      <c r="H14" s="160"/>
      <c r="I14" s="252">
        <v>0</v>
      </c>
      <c r="J14" s="263">
        <v>0</v>
      </c>
      <c r="K14" s="253">
        <f t="shared" si="0"/>
        <v>0</v>
      </c>
      <c r="L14" s="291">
        <f>E14*I14</f>
        <v>0</v>
      </c>
      <c r="M14" s="292">
        <f>E14*K14</f>
        <v>0</v>
      </c>
    </row>
    <row r="15" spans="1:103" ht="76.5" customHeight="1" thickBot="1">
      <c r="A15" s="221" t="s">
        <v>314</v>
      </c>
      <c r="B15" s="272" t="s">
        <v>315</v>
      </c>
      <c r="C15" s="251" t="s">
        <v>316</v>
      </c>
      <c r="D15" s="213" t="s">
        <v>3</v>
      </c>
      <c r="E15" s="214">
        <v>40</v>
      </c>
      <c r="F15" s="215"/>
      <c r="G15" s="216"/>
      <c r="H15" s="216"/>
      <c r="I15" s="287">
        <v>0</v>
      </c>
      <c r="J15" s="246">
        <v>0</v>
      </c>
      <c r="K15" s="288">
        <f t="shared" si="0"/>
        <v>0</v>
      </c>
      <c r="L15" s="293">
        <f>E15*I15</f>
        <v>0</v>
      </c>
      <c r="M15" s="294">
        <f>E15*K15</f>
        <v>0</v>
      </c>
    </row>
    <row r="16" spans="1:103" s="57" customFormat="1" ht="13.5" thickBot="1">
      <c r="A16" s="74" t="s">
        <v>317</v>
      </c>
      <c r="B16" s="75"/>
      <c r="C16" s="75"/>
      <c r="D16" s="75"/>
      <c r="E16" s="77"/>
      <c r="F16" s="94"/>
      <c r="G16" s="95"/>
      <c r="H16" s="96"/>
      <c r="I16" s="81"/>
      <c r="J16" s="82"/>
      <c r="K16" s="83"/>
      <c r="L16" s="84">
        <f>SUM(L12:L15)</f>
        <v>0</v>
      </c>
      <c r="M16" s="85">
        <f>SUM(M12:M15)</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row>
  </sheetData>
  <pageMargins left="0.7" right="0.7" top="0.75" bottom="0.75" header="0.3" footer="0.3"/>
  <pageSetup paperSize="9" scale="52" fitToHeight="0" orientation="landscape"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5"/>
  <sheetViews>
    <sheetView zoomScale="90" zoomScaleNormal="90" workbookViewId="0">
      <selection activeCell="E10" sqref="E10"/>
    </sheetView>
  </sheetViews>
  <sheetFormatPr defaultColWidth="31.7109375" defaultRowHeight="12.75"/>
  <cols>
    <col min="1" max="1" width="8.28515625" style="1" customWidth="1"/>
    <col min="2" max="2" width="38.7109375" style="1" customWidth="1"/>
    <col min="3" max="3" width="49.140625" style="1" customWidth="1"/>
    <col min="4" max="4" width="8.7109375" style="1" customWidth="1"/>
    <col min="5" max="5" width="13.28515625" style="3" customWidth="1"/>
    <col min="6" max="6" width="39" style="4" customWidth="1"/>
    <col min="7" max="7" width="13.28515625" style="5" customWidth="1"/>
    <col min="8" max="8" width="15.28515625" style="5" customWidth="1"/>
    <col min="9" max="9" width="12.85546875" style="6" customWidth="1"/>
    <col min="10" max="10" width="7.85546875" style="7" customWidth="1"/>
    <col min="11" max="11" width="11.85546875" style="8" customWidth="1"/>
    <col min="12" max="12" width="14.28515625" style="9" customWidth="1"/>
    <col min="13" max="13" width="12.28515625" style="10" customWidth="1"/>
    <col min="14" max="16384" width="31.7109375" style="1"/>
  </cols>
  <sheetData>
    <row r="1" spans="1:63" s="40" customFormat="1">
      <c r="A1" s="44" t="s">
        <v>41</v>
      </c>
    </row>
    <row r="2" spans="1:63" s="44" customFormat="1">
      <c r="A2" s="116" t="s">
        <v>42</v>
      </c>
      <c r="B2" s="40"/>
      <c r="C2" s="43"/>
      <c r="E2" s="45"/>
      <c r="F2" s="46"/>
      <c r="G2" s="47"/>
      <c r="H2" s="47"/>
      <c r="I2" s="47"/>
      <c r="J2" s="48"/>
      <c r="K2" s="49"/>
      <c r="L2" s="50"/>
      <c r="M2" s="51"/>
    </row>
    <row r="3" spans="1:63" s="40" customFormat="1">
      <c r="A3" s="44" t="s">
        <v>43</v>
      </c>
    </row>
    <row r="4" spans="1:63" s="40" customFormat="1">
      <c r="A4" s="44"/>
    </row>
    <row r="5" spans="1:63" s="40" customFormat="1">
      <c r="A5" s="44"/>
    </row>
    <row r="6" spans="1:63">
      <c r="B6" s="52"/>
      <c r="C6" s="53"/>
      <c r="D6" s="52"/>
      <c r="E6" s="53" t="s">
        <v>158</v>
      </c>
      <c r="F6" s="38"/>
      <c r="G6" s="45"/>
      <c r="I6" s="5"/>
      <c r="J6" s="6"/>
      <c r="K6" s="7"/>
      <c r="L6" s="8"/>
      <c r="M6" s="9"/>
    </row>
    <row r="7" spans="1:63">
      <c r="B7" s="52"/>
      <c r="C7" s="53"/>
      <c r="D7" s="52"/>
      <c r="E7" s="53" t="s">
        <v>141</v>
      </c>
      <c r="F7" s="38"/>
      <c r="G7" s="45"/>
      <c r="I7" s="5"/>
      <c r="J7" s="6"/>
      <c r="K7" s="7"/>
      <c r="L7" s="8"/>
      <c r="M7" s="9"/>
    </row>
    <row r="8" spans="1:63">
      <c r="B8" s="54"/>
      <c r="C8" s="55"/>
      <c r="D8" s="44"/>
      <c r="I8" s="56"/>
      <c r="J8" s="6"/>
      <c r="K8" s="7"/>
      <c r="L8" s="8"/>
      <c r="M8" s="9"/>
    </row>
    <row r="9" spans="1:63" ht="13.5" thickBot="1">
      <c r="B9" s="54"/>
      <c r="C9" s="53"/>
      <c r="D9" s="44"/>
      <c r="I9" s="56"/>
      <c r="J9" s="6"/>
      <c r="K9" s="7"/>
      <c r="L9" s="8"/>
      <c r="M9" s="9"/>
    </row>
    <row r="10" spans="1:63"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row>
    <row r="11" spans="1:63" s="88" customFormat="1">
      <c r="A11" s="289" t="s">
        <v>318</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row>
    <row r="12" spans="1:63" ht="49.5" customHeight="1">
      <c r="A12" s="154" t="s">
        <v>126</v>
      </c>
      <c r="B12" s="279" t="s">
        <v>39</v>
      </c>
      <c r="C12" s="131" t="s">
        <v>320</v>
      </c>
      <c r="D12" s="59" t="s">
        <v>3</v>
      </c>
      <c r="E12" s="184">
        <v>3500</v>
      </c>
      <c r="F12" s="159"/>
      <c r="G12" s="160"/>
      <c r="H12" s="160"/>
      <c r="I12" s="252">
        <v>0</v>
      </c>
      <c r="J12" s="263">
        <v>0</v>
      </c>
      <c r="K12" s="253">
        <f>I12+(I12*J12/100)</f>
        <v>0</v>
      </c>
      <c r="L12" s="291">
        <f>E12*I12</f>
        <v>0</v>
      </c>
      <c r="M12" s="292">
        <f>E12*K12</f>
        <v>0</v>
      </c>
    </row>
    <row r="13" spans="1:63" ht="55.5" customHeight="1">
      <c r="A13" s="154" t="s">
        <v>142</v>
      </c>
      <c r="B13" s="188" t="s">
        <v>40</v>
      </c>
      <c r="C13" s="131" t="s">
        <v>321</v>
      </c>
      <c r="D13" s="59" t="s">
        <v>3</v>
      </c>
      <c r="E13" s="184">
        <v>3800</v>
      </c>
      <c r="F13" s="159"/>
      <c r="G13" s="160"/>
      <c r="H13" s="160"/>
      <c r="I13" s="344">
        <v>0</v>
      </c>
      <c r="J13" s="346">
        <v>0</v>
      </c>
      <c r="K13" s="253">
        <f t="shared" ref="K13:K14" si="0">I13+(I13*J13/100)</f>
        <v>0</v>
      </c>
      <c r="L13" s="291">
        <f t="shared" ref="L13:L14" si="1">E13*I13</f>
        <v>0</v>
      </c>
      <c r="M13" s="292">
        <f t="shared" ref="M13:M14" si="2">E13*K13</f>
        <v>0</v>
      </c>
    </row>
    <row r="14" spans="1:63" ht="95.25" customHeight="1" thickBot="1">
      <c r="A14" s="221" t="s">
        <v>143</v>
      </c>
      <c r="B14" s="281" t="s">
        <v>322</v>
      </c>
      <c r="C14" s="251" t="s">
        <v>323</v>
      </c>
      <c r="D14" s="213" t="s">
        <v>3</v>
      </c>
      <c r="E14" s="180">
        <v>3200</v>
      </c>
      <c r="F14" s="215"/>
      <c r="G14" s="216"/>
      <c r="H14" s="216"/>
      <c r="I14" s="345">
        <v>0</v>
      </c>
      <c r="J14" s="347">
        <v>0</v>
      </c>
      <c r="K14" s="253">
        <f t="shared" si="0"/>
        <v>0</v>
      </c>
      <c r="L14" s="291">
        <f t="shared" si="1"/>
        <v>0</v>
      </c>
      <c r="M14" s="292">
        <f t="shared" si="2"/>
        <v>0</v>
      </c>
    </row>
    <row r="15" spans="1:63" s="57" customFormat="1" ht="13.5" thickBot="1">
      <c r="A15" s="74" t="s">
        <v>319</v>
      </c>
      <c r="B15" s="75"/>
      <c r="C15" s="75"/>
      <c r="D15" s="75"/>
      <c r="E15" s="77"/>
      <c r="F15" s="94"/>
      <c r="G15" s="95"/>
      <c r="H15" s="96"/>
      <c r="I15" s="81"/>
      <c r="J15" s="82"/>
      <c r="K15" s="83"/>
      <c r="L15" s="84">
        <f>SUM(L12:L14)</f>
        <v>0</v>
      </c>
      <c r="M15" s="85">
        <f>SUM(M12:M14)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row>
  </sheetData>
  <pageMargins left="0.7" right="0.7" top="0.75" bottom="0.75" header="0.3" footer="0.3"/>
  <pageSetup paperSize="9" scale="54"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3"/>
  <sheetViews>
    <sheetView zoomScale="90" zoomScaleNormal="90" workbookViewId="0">
      <selection activeCell="E10" sqref="E10"/>
    </sheetView>
  </sheetViews>
  <sheetFormatPr defaultColWidth="31.7109375" defaultRowHeight="12.75"/>
  <cols>
    <col min="1" max="1" width="8.28515625" style="1" customWidth="1"/>
    <col min="2" max="2" width="38.85546875" style="1" customWidth="1"/>
    <col min="3" max="3" width="44.28515625" style="1" customWidth="1"/>
    <col min="4" max="4" width="4.85546875" style="1" customWidth="1"/>
    <col min="5" max="5" width="12.42578125" style="3" customWidth="1"/>
    <col min="6" max="6" width="37.5703125" style="4" customWidth="1"/>
    <col min="7" max="7" width="13.28515625" style="5" customWidth="1"/>
    <col min="8" max="8" width="15.28515625" style="5" customWidth="1"/>
    <col min="9" max="9" width="12.85546875" style="6" customWidth="1"/>
    <col min="10" max="10" width="8.5703125" style="7" customWidth="1"/>
    <col min="11" max="11" width="11.85546875" style="8" customWidth="1"/>
    <col min="12" max="12" width="14.28515625" style="9" customWidth="1"/>
    <col min="13" max="13" width="12.28515625" style="10" customWidth="1"/>
    <col min="14" max="16384" width="31.7109375" style="1"/>
  </cols>
  <sheetData>
    <row r="1" spans="1:63" s="40" customFormat="1">
      <c r="A1" s="44" t="s">
        <v>41</v>
      </c>
    </row>
    <row r="2" spans="1:63" s="44" customFormat="1">
      <c r="A2" s="116" t="s">
        <v>42</v>
      </c>
      <c r="B2" s="40"/>
      <c r="C2" s="43"/>
      <c r="E2" s="45"/>
      <c r="F2" s="46"/>
      <c r="G2" s="47"/>
      <c r="H2" s="47"/>
      <c r="I2" s="47"/>
      <c r="J2" s="48"/>
      <c r="K2" s="49"/>
      <c r="L2" s="50"/>
      <c r="M2" s="51"/>
    </row>
    <row r="3" spans="1:63" s="40" customFormat="1">
      <c r="A3" s="44" t="s">
        <v>43</v>
      </c>
    </row>
    <row r="4" spans="1:63" s="40" customFormat="1">
      <c r="A4" s="44"/>
    </row>
    <row r="5" spans="1:63" s="40" customFormat="1">
      <c r="A5" s="44"/>
    </row>
    <row r="6" spans="1:63">
      <c r="B6" s="52"/>
      <c r="C6" s="53"/>
      <c r="D6" s="38"/>
      <c r="E6" s="52"/>
      <c r="F6" s="53" t="s">
        <v>158</v>
      </c>
      <c r="G6" s="38"/>
      <c r="H6" s="45"/>
      <c r="I6" s="5"/>
      <c r="J6" s="6"/>
      <c r="K6" s="7"/>
      <c r="L6" s="8"/>
      <c r="M6" s="9"/>
    </row>
    <row r="7" spans="1:63">
      <c r="B7" s="52"/>
      <c r="C7" s="53"/>
      <c r="D7" s="38"/>
      <c r="E7" s="52"/>
      <c r="F7" s="53" t="s">
        <v>144</v>
      </c>
      <c r="G7" s="38"/>
      <c r="H7" s="45"/>
      <c r="I7" s="5"/>
      <c r="J7" s="6"/>
      <c r="K7" s="7"/>
      <c r="L7" s="8"/>
      <c r="M7" s="9"/>
    </row>
    <row r="8" spans="1:63">
      <c r="B8" s="54"/>
      <c r="C8" s="55"/>
      <c r="D8" s="44"/>
      <c r="I8" s="56"/>
      <c r="J8" s="6"/>
      <c r="K8" s="7"/>
      <c r="L8" s="8"/>
      <c r="M8" s="9"/>
    </row>
    <row r="9" spans="1:63" ht="13.5" thickBot="1">
      <c r="B9" s="54"/>
      <c r="C9" s="53"/>
      <c r="D9" s="44"/>
      <c r="I9" s="56"/>
      <c r="J9" s="6"/>
      <c r="K9" s="7"/>
      <c r="L9" s="8"/>
      <c r="M9" s="9"/>
    </row>
    <row r="10" spans="1:63"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row>
    <row r="11" spans="1:63" s="88" customFormat="1">
      <c r="A11" s="289" t="s">
        <v>399</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row>
    <row r="12" spans="1:63" ht="49.9" customHeight="1" thickBot="1">
      <c r="A12" s="221" t="s">
        <v>145</v>
      </c>
      <c r="B12" s="272" t="s">
        <v>463</v>
      </c>
      <c r="C12" s="251" t="s">
        <v>464</v>
      </c>
      <c r="D12" s="213" t="s">
        <v>3</v>
      </c>
      <c r="E12" s="214">
        <v>16000</v>
      </c>
      <c r="F12" s="215"/>
      <c r="G12" s="216"/>
      <c r="H12" s="216"/>
      <c r="I12" s="287">
        <v>0</v>
      </c>
      <c r="J12" s="246">
        <v>0</v>
      </c>
      <c r="K12" s="288">
        <f>I12+(I12*J12/100)</f>
        <v>0</v>
      </c>
      <c r="L12" s="293">
        <f>E12*I12</f>
        <v>0</v>
      </c>
      <c r="M12" s="294">
        <f>E12*K12</f>
        <v>0</v>
      </c>
    </row>
    <row r="13" spans="1:63" s="57" customFormat="1" ht="13.5" thickBot="1">
      <c r="A13" s="74" t="s">
        <v>324</v>
      </c>
      <c r="B13" s="75"/>
      <c r="C13" s="75"/>
      <c r="D13" s="75"/>
      <c r="E13" s="77"/>
      <c r="F13" s="94"/>
      <c r="G13" s="95"/>
      <c r="H13" s="96"/>
      <c r="I13" s="81"/>
      <c r="J13" s="82"/>
      <c r="K13" s="83"/>
      <c r="L13" s="84">
        <f>SUM(L12:L12)</f>
        <v>0</v>
      </c>
      <c r="M13" s="85">
        <f>SUM(M12:M12)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row>
  </sheetData>
  <pageMargins left="0.7" right="0.7" top="0.75" bottom="0.75" header="0.3" footer="0.3"/>
  <pageSetup paperSize="9" scale="56"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13"/>
  <sheetViews>
    <sheetView zoomScale="90" zoomScaleNormal="90" workbookViewId="0">
      <selection activeCell="E10" sqref="E10"/>
    </sheetView>
  </sheetViews>
  <sheetFormatPr defaultColWidth="31.7109375" defaultRowHeight="12.75"/>
  <cols>
    <col min="1" max="1" width="6.7109375" style="1" customWidth="1"/>
    <col min="2" max="2" width="40.42578125" style="1" customWidth="1"/>
    <col min="3" max="3" width="41.140625" style="1" customWidth="1"/>
    <col min="4" max="4" width="4.7109375" style="1" customWidth="1"/>
    <col min="5" max="5" width="12.5703125" style="3" customWidth="1"/>
    <col min="6" max="6" width="45.28515625" style="4" customWidth="1"/>
    <col min="7" max="7" width="13.7109375" style="5" customWidth="1"/>
    <col min="8" max="8" width="14.7109375" style="5" customWidth="1"/>
    <col min="9" max="9" width="10.85546875" style="6" customWidth="1"/>
    <col min="10" max="10" width="7.5703125" style="7" customWidth="1"/>
    <col min="11" max="11" width="12.140625" style="8" customWidth="1"/>
    <col min="12" max="12" width="14.28515625" style="9" customWidth="1"/>
    <col min="13" max="13" width="12.28515625" style="10" customWidth="1"/>
    <col min="14" max="16384" width="31.7109375" style="1"/>
  </cols>
  <sheetData>
    <row r="1" spans="1:90" s="40" customFormat="1">
      <c r="A1" s="44" t="s">
        <v>41</v>
      </c>
    </row>
    <row r="2" spans="1:90" s="44" customFormat="1">
      <c r="A2" s="116" t="s">
        <v>42</v>
      </c>
      <c r="B2" s="40"/>
      <c r="C2" s="43"/>
      <c r="E2" s="45"/>
      <c r="F2" s="46"/>
      <c r="G2" s="47"/>
      <c r="H2" s="47"/>
      <c r="I2" s="47"/>
      <c r="J2" s="48"/>
      <c r="K2" s="49"/>
      <c r="L2" s="50"/>
      <c r="M2" s="51"/>
    </row>
    <row r="3" spans="1:90" s="40" customFormat="1">
      <c r="A3" s="44" t="s">
        <v>43</v>
      </c>
    </row>
    <row r="4" spans="1:90" s="40" customFormat="1">
      <c r="A4" s="44"/>
    </row>
    <row r="5" spans="1:90" s="40" customFormat="1">
      <c r="A5" s="44"/>
    </row>
    <row r="6" spans="1:90">
      <c r="B6" s="52"/>
      <c r="C6" s="53"/>
      <c r="D6" s="53"/>
      <c r="E6" s="52"/>
      <c r="F6" s="53" t="s">
        <v>158</v>
      </c>
      <c r="G6" s="38"/>
      <c r="I6" s="5"/>
      <c r="J6" s="6"/>
      <c r="K6" s="7"/>
      <c r="L6" s="8"/>
      <c r="M6" s="9"/>
    </row>
    <row r="7" spans="1:90">
      <c r="B7" s="52"/>
      <c r="C7" s="53"/>
      <c r="D7" s="53"/>
      <c r="E7" s="52"/>
      <c r="F7" s="53" t="s">
        <v>146</v>
      </c>
      <c r="G7" s="38"/>
      <c r="I7" s="5"/>
      <c r="J7" s="6"/>
      <c r="K7" s="7"/>
      <c r="L7" s="8"/>
      <c r="M7" s="9"/>
    </row>
    <row r="8" spans="1:90">
      <c r="B8" s="54"/>
      <c r="C8" s="55"/>
      <c r="D8" s="44"/>
      <c r="I8" s="56"/>
      <c r="J8" s="6"/>
      <c r="K8" s="7"/>
      <c r="L8" s="8"/>
      <c r="M8" s="9"/>
    </row>
    <row r="9" spans="1:90" ht="13.5" thickBot="1">
      <c r="B9" s="54"/>
      <c r="C9" s="53"/>
      <c r="D9" s="44"/>
      <c r="I9" s="56"/>
      <c r="J9" s="6"/>
      <c r="K9" s="7"/>
      <c r="L9" s="8"/>
      <c r="M9" s="9"/>
    </row>
    <row r="10" spans="1:90"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row>
    <row r="11" spans="1:90" s="88" customFormat="1">
      <c r="A11" s="289" t="s">
        <v>400</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row>
    <row r="12" spans="1:90" ht="281.25" customHeight="1" thickBot="1">
      <c r="A12" s="221" t="s">
        <v>147</v>
      </c>
      <c r="B12" s="272" t="s">
        <v>326</v>
      </c>
      <c r="C12" s="348" t="s">
        <v>155</v>
      </c>
      <c r="D12" s="213" t="s">
        <v>3</v>
      </c>
      <c r="E12" s="214">
        <v>60</v>
      </c>
      <c r="F12" s="215"/>
      <c r="G12" s="216"/>
      <c r="H12" s="216"/>
      <c r="I12" s="287">
        <v>0</v>
      </c>
      <c r="J12" s="246">
        <v>0</v>
      </c>
      <c r="K12" s="288">
        <f>I12+(I12*J12/100)</f>
        <v>0</v>
      </c>
      <c r="L12" s="293">
        <f>E12*I12</f>
        <v>0</v>
      </c>
      <c r="M12" s="294">
        <f>E12*K12</f>
        <v>0</v>
      </c>
    </row>
    <row r="13" spans="1:90" s="57" customFormat="1" ht="13.5" thickBot="1">
      <c r="A13" s="74" t="s">
        <v>325</v>
      </c>
      <c r="B13" s="75"/>
      <c r="C13" s="75"/>
      <c r="D13" s="75"/>
      <c r="E13" s="77"/>
      <c r="F13" s="94"/>
      <c r="G13" s="95"/>
      <c r="H13" s="96"/>
      <c r="I13" s="81"/>
      <c r="J13" s="82"/>
      <c r="K13" s="83"/>
      <c r="L13" s="84">
        <f>SUM(L12:L12)</f>
        <v>0</v>
      </c>
      <c r="M13" s="85">
        <f>SUM(M12:M12)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row>
  </sheetData>
  <pageMargins left="0.7" right="0.7" top="0.75" bottom="0.75" header="0.3" footer="0.3"/>
  <pageSetup paperSize="9" scale="56"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14"/>
  <sheetViews>
    <sheetView zoomScaleNormal="100" workbookViewId="0">
      <selection activeCell="E10" sqref="E10"/>
    </sheetView>
  </sheetViews>
  <sheetFormatPr defaultColWidth="31.7109375" defaultRowHeight="12.75"/>
  <cols>
    <col min="1" max="1" width="8" style="1" customWidth="1"/>
    <col min="2" max="2" width="39.85546875" style="1" customWidth="1"/>
    <col min="3" max="3" width="43.28515625" style="1" customWidth="1"/>
    <col min="4" max="4" width="6.140625" style="1" customWidth="1"/>
    <col min="5" max="5" width="12.28515625" style="3" customWidth="1"/>
    <col min="6" max="6" width="38.140625" style="4" customWidth="1"/>
    <col min="7" max="7" width="13.28515625" style="5" customWidth="1"/>
    <col min="8" max="8" width="15.28515625" style="5" customWidth="1"/>
    <col min="9" max="9" width="11.7109375" style="6" customWidth="1"/>
    <col min="10" max="10" width="8.5703125" style="7" customWidth="1"/>
    <col min="11" max="11" width="11.85546875" style="8" customWidth="1"/>
    <col min="12" max="12" width="14.28515625" style="9" customWidth="1"/>
    <col min="13" max="13" width="12.28515625" style="10" customWidth="1"/>
    <col min="14" max="16384" width="31.7109375" style="1"/>
  </cols>
  <sheetData>
    <row r="1" spans="1:258" s="40" customFormat="1">
      <c r="A1" s="44" t="s">
        <v>41</v>
      </c>
    </row>
    <row r="2" spans="1:258" s="44" customFormat="1">
      <c r="A2" s="116" t="s">
        <v>42</v>
      </c>
      <c r="B2" s="40"/>
      <c r="C2" s="43"/>
      <c r="E2" s="45"/>
      <c r="F2" s="46"/>
      <c r="G2" s="47"/>
      <c r="H2" s="47"/>
      <c r="I2" s="47"/>
      <c r="J2" s="48"/>
      <c r="K2" s="49"/>
      <c r="L2" s="50"/>
      <c r="M2" s="51"/>
    </row>
    <row r="3" spans="1:258" s="40" customFormat="1">
      <c r="A3" s="44" t="s">
        <v>43</v>
      </c>
    </row>
    <row r="4" spans="1:258" s="40" customFormat="1">
      <c r="A4" s="44"/>
    </row>
    <row r="5" spans="1:258" s="40" customFormat="1">
      <c r="A5" s="44"/>
    </row>
    <row r="6" spans="1:258">
      <c r="B6" s="52"/>
      <c r="C6" s="53"/>
      <c r="D6" s="38"/>
      <c r="E6" s="52"/>
      <c r="F6" s="53" t="s">
        <v>158</v>
      </c>
      <c r="G6" s="38"/>
      <c r="H6" s="45"/>
      <c r="I6" s="5"/>
      <c r="J6" s="6"/>
      <c r="K6" s="7"/>
      <c r="L6" s="8"/>
      <c r="M6" s="9"/>
    </row>
    <row r="7" spans="1:258">
      <c r="B7" s="52"/>
      <c r="C7" s="53"/>
      <c r="D7" s="38"/>
      <c r="E7" s="52"/>
      <c r="F7" s="53" t="s">
        <v>151</v>
      </c>
      <c r="G7" s="38"/>
      <c r="H7" s="45"/>
      <c r="I7" s="5"/>
      <c r="J7" s="6"/>
      <c r="K7" s="7"/>
      <c r="L7" s="8"/>
      <c r="M7" s="9"/>
    </row>
    <row r="8" spans="1:258">
      <c r="B8" s="54"/>
      <c r="C8" s="55"/>
      <c r="D8" s="44"/>
      <c r="I8" s="56"/>
      <c r="J8" s="6"/>
      <c r="K8" s="7"/>
      <c r="L8" s="8"/>
      <c r="M8" s="9"/>
    </row>
    <row r="9" spans="1:258" ht="13.5" thickBot="1">
      <c r="B9" s="54"/>
      <c r="C9" s="53"/>
      <c r="D9" s="44"/>
      <c r="I9" s="56"/>
      <c r="J9" s="6"/>
      <c r="K9" s="7"/>
      <c r="L9" s="8"/>
      <c r="M9" s="9"/>
    </row>
    <row r="10" spans="1:258"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row>
    <row r="11" spans="1:258" s="88" customFormat="1">
      <c r="A11" s="92" t="s">
        <v>401</v>
      </c>
      <c r="B11" s="193"/>
      <c r="C11" s="193"/>
      <c r="D11" s="193"/>
      <c r="E11" s="193"/>
      <c r="F11" s="193"/>
      <c r="G11" s="193"/>
      <c r="H11" s="193"/>
      <c r="I11" s="193"/>
      <c r="J11" s="193"/>
      <c r="K11" s="193"/>
      <c r="L11" s="193"/>
      <c r="M11" s="193"/>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row>
    <row r="12" spans="1:258" ht="189" customHeight="1">
      <c r="A12" s="239" t="s">
        <v>148</v>
      </c>
      <c r="B12" s="71" t="s">
        <v>327</v>
      </c>
      <c r="C12" s="131" t="s">
        <v>402</v>
      </c>
      <c r="D12" s="224" t="s">
        <v>3</v>
      </c>
      <c r="E12" s="240">
        <v>40</v>
      </c>
      <c r="F12" s="159"/>
      <c r="G12" s="160"/>
      <c r="H12" s="160"/>
      <c r="I12" s="241">
        <v>0</v>
      </c>
      <c r="J12" s="349">
        <v>0</v>
      </c>
      <c r="K12" s="242">
        <f>I12+(I12*J12/100)</f>
        <v>0</v>
      </c>
      <c r="L12" s="349">
        <f>E12*I12</f>
        <v>0</v>
      </c>
      <c r="M12" s="350">
        <f>E12*K12</f>
        <v>0</v>
      </c>
    </row>
    <row r="13" spans="1:258" ht="141.75" customHeight="1" thickBot="1">
      <c r="A13" s="249" t="s">
        <v>152</v>
      </c>
      <c r="B13" s="212" t="s">
        <v>329</v>
      </c>
      <c r="C13" s="182" t="s">
        <v>403</v>
      </c>
      <c r="D13" s="230" t="s">
        <v>3</v>
      </c>
      <c r="E13" s="312">
        <v>40</v>
      </c>
      <c r="F13" s="215"/>
      <c r="G13" s="216"/>
      <c r="H13" s="216"/>
      <c r="I13" s="343">
        <v>0</v>
      </c>
      <c r="J13" s="352">
        <v>0</v>
      </c>
      <c r="K13" s="351">
        <f>I13+(I13*J13/100)</f>
        <v>0</v>
      </c>
      <c r="L13" s="352">
        <f>E13*I13</f>
        <v>0</v>
      </c>
      <c r="M13" s="353">
        <f>E13*K13</f>
        <v>0</v>
      </c>
    </row>
    <row r="14" spans="1:258" s="57" customFormat="1" ht="13.5" thickBot="1">
      <c r="A14" s="74" t="s">
        <v>328</v>
      </c>
      <c r="B14" s="75"/>
      <c r="C14" s="75"/>
      <c r="D14" s="75"/>
      <c r="E14" s="77"/>
      <c r="F14" s="78"/>
      <c r="G14" s="79"/>
      <c r="H14" s="80"/>
      <c r="I14" s="81"/>
      <c r="J14" s="82"/>
      <c r="K14" s="83"/>
      <c r="L14" s="84">
        <f>SUM(L12:L13)</f>
        <v>0</v>
      </c>
      <c r="M14" s="85">
        <f>SUM(M12:M13)</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row>
  </sheetData>
  <pageMargins left="0.70866141732283472" right="0.70866141732283472" top="0.74803149606299213" bottom="0.74803149606299213" header="0.31496062992125984" footer="0.31496062992125984"/>
  <pageSetup paperSize="9" scale="20" fitToHeight="0" orientation="landscape"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P15"/>
  <sheetViews>
    <sheetView workbookViewId="0">
      <selection activeCell="E10" sqref="E10"/>
    </sheetView>
  </sheetViews>
  <sheetFormatPr defaultColWidth="31.7109375" defaultRowHeight="12.75"/>
  <cols>
    <col min="1" max="1" width="7.28515625" style="1" customWidth="1"/>
    <col min="2" max="2" width="43.28515625" style="1" customWidth="1"/>
    <col min="3" max="3" width="44.5703125" style="1" customWidth="1"/>
    <col min="4" max="4" width="5" style="1" customWidth="1"/>
    <col min="5" max="5" width="13.7109375" style="3" customWidth="1"/>
    <col min="6" max="6" width="39" style="4" customWidth="1"/>
    <col min="7" max="7" width="13.28515625" style="5" customWidth="1"/>
    <col min="8" max="8" width="15.28515625" style="5" customWidth="1"/>
    <col min="9" max="9" width="12.85546875" style="6" customWidth="1"/>
    <col min="10" max="10" width="8.85546875" style="7" customWidth="1"/>
    <col min="11" max="11" width="11.85546875" style="8" customWidth="1"/>
    <col min="12" max="12" width="14.28515625" style="9" customWidth="1"/>
    <col min="13" max="13" width="12.28515625" style="10" customWidth="1"/>
    <col min="14" max="16384" width="31.7109375" style="1"/>
  </cols>
  <sheetData>
    <row r="1" spans="1:120" s="40" customFormat="1">
      <c r="A1" s="44" t="s">
        <v>41</v>
      </c>
    </row>
    <row r="2" spans="1:120" s="44" customFormat="1">
      <c r="A2" s="116" t="s">
        <v>42</v>
      </c>
      <c r="B2" s="40"/>
      <c r="C2" s="43"/>
      <c r="E2" s="45"/>
      <c r="F2" s="46"/>
      <c r="G2" s="47"/>
      <c r="H2" s="47"/>
      <c r="I2" s="47"/>
      <c r="J2" s="48"/>
      <c r="K2" s="49"/>
      <c r="L2" s="50"/>
      <c r="M2" s="51"/>
    </row>
    <row r="3" spans="1:120" s="40" customFormat="1">
      <c r="A3" s="44" t="s">
        <v>43</v>
      </c>
    </row>
    <row r="4" spans="1:120" s="40" customFormat="1">
      <c r="A4" s="44"/>
    </row>
    <row r="5" spans="1:120" s="40" customFormat="1">
      <c r="A5" s="44"/>
    </row>
    <row r="6" spans="1:120">
      <c r="B6" s="52"/>
      <c r="C6" s="53"/>
      <c r="D6" s="52"/>
      <c r="E6" s="53" t="s">
        <v>158</v>
      </c>
      <c r="F6" s="38"/>
      <c r="G6" s="45"/>
      <c r="I6" s="5"/>
      <c r="J6" s="6"/>
      <c r="K6" s="7"/>
      <c r="L6" s="8"/>
      <c r="M6" s="9"/>
    </row>
    <row r="7" spans="1:120">
      <c r="B7" s="52"/>
      <c r="C7" s="53"/>
      <c r="D7" s="52"/>
      <c r="E7" s="53" t="s">
        <v>336</v>
      </c>
      <c r="F7" s="38"/>
      <c r="G7" s="45"/>
      <c r="I7" s="5"/>
      <c r="J7" s="6"/>
      <c r="K7" s="7"/>
      <c r="L7" s="8"/>
      <c r="M7" s="9"/>
    </row>
    <row r="8" spans="1:120">
      <c r="B8" s="54"/>
      <c r="C8" s="55"/>
      <c r="D8" s="44"/>
      <c r="I8" s="56"/>
      <c r="J8" s="6"/>
      <c r="K8" s="7"/>
      <c r="L8" s="8"/>
      <c r="M8" s="9"/>
    </row>
    <row r="9" spans="1:120" ht="13.5" thickBot="1">
      <c r="B9" s="54"/>
      <c r="C9" s="53"/>
      <c r="D9" s="44"/>
      <c r="I9" s="56"/>
      <c r="J9" s="6"/>
      <c r="K9" s="7"/>
      <c r="L9" s="8"/>
      <c r="M9" s="9"/>
    </row>
    <row r="10" spans="1:120"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row>
    <row r="11" spans="1:120" s="88" customFormat="1">
      <c r="A11" s="304" t="s">
        <v>351</v>
      </c>
      <c r="B11" s="301"/>
      <c r="C11" s="301"/>
      <c r="D11" s="301"/>
      <c r="E11" s="301"/>
      <c r="F11" s="301"/>
      <c r="G11" s="301"/>
      <c r="H11" s="301"/>
      <c r="I11" s="301"/>
      <c r="J11" s="301"/>
      <c r="K11" s="301"/>
      <c r="L11" s="301"/>
      <c r="M11" s="305"/>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row>
    <row r="12" spans="1:120" ht="76.5" customHeight="1">
      <c r="A12" s="163" t="s">
        <v>149</v>
      </c>
      <c r="B12" s="431" t="s">
        <v>335</v>
      </c>
      <c r="C12" s="432" t="s">
        <v>334</v>
      </c>
      <c r="D12" s="147"/>
      <c r="E12" s="91"/>
      <c r="F12" s="159"/>
      <c r="G12" s="160"/>
      <c r="H12" s="160"/>
      <c r="I12" s="252"/>
      <c r="J12" s="187"/>
      <c r="K12" s="253"/>
      <c r="L12" s="291"/>
      <c r="M12" s="292"/>
    </row>
    <row r="13" spans="1:120" ht="49.9" customHeight="1">
      <c r="A13" s="154" t="s">
        <v>153</v>
      </c>
      <c r="B13" s="433" t="s">
        <v>337</v>
      </c>
      <c r="C13" s="434"/>
      <c r="D13" s="59" t="s">
        <v>3</v>
      </c>
      <c r="E13" s="60">
        <v>400</v>
      </c>
      <c r="F13" s="159"/>
      <c r="G13" s="160"/>
      <c r="H13" s="160"/>
      <c r="I13" s="252">
        <v>0</v>
      </c>
      <c r="J13" s="263">
        <v>0</v>
      </c>
      <c r="K13" s="253">
        <f>I13+(I13*J13/100)</f>
        <v>0</v>
      </c>
      <c r="L13" s="291">
        <f>E13*I13</f>
        <v>0</v>
      </c>
      <c r="M13" s="292">
        <f>E13*K13</f>
        <v>0</v>
      </c>
    </row>
    <row r="14" spans="1:120" ht="49.9" customHeight="1" thickBot="1">
      <c r="A14" s="221" t="s">
        <v>154</v>
      </c>
      <c r="B14" s="435" t="s">
        <v>338</v>
      </c>
      <c r="C14" s="436"/>
      <c r="D14" s="213" t="s">
        <v>3</v>
      </c>
      <c r="E14" s="214">
        <v>400</v>
      </c>
      <c r="F14" s="215"/>
      <c r="G14" s="216"/>
      <c r="H14" s="216"/>
      <c r="I14" s="287">
        <v>0</v>
      </c>
      <c r="J14" s="263">
        <v>0</v>
      </c>
      <c r="K14" s="253">
        <f>I14+(I14*J14/100)</f>
        <v>0</v>
      </c>
      <c r="L14" s="291">
        <f>E14*I14</f>
        <v>0</v>
      </c>
      <c r="M14" s="292">
        <f>E14*K14</f>
        <v>0</v>
      </c>
    </row>
    <row r="15" spans="1:120" s="57" customFormat="1" ht="13.5" thickBot="1">
      <c r="A15" s="74" t="s">
        <v>330</v>
      </c>
      <c r="B15" s="75"/>
      <c r="C15" s="75"/>
      <c r="D15" s="76"/>
      <c r="E15" s="77"/>
      <c r="F15" s="78"/>
      <c r="G15" s="79"/>
      <c r="H15" s="80"/>
      <c r="I15" s="81"/>
      <c r="J15" s="82"/>
      <c r="K15" s="83"/>
      <c r="L15" s="84">
        <f>SUM(L13:L14)</f>
        <v>0</v>
      </c>
      <c r="M15" s="85">
        <f>SUM(M13:M14)</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row>
  </sheetData>
  <pageMargins left="0.7" right="0.7" top="0.75" bottom="0.75" header="0.3" footer="0.3"/>
  <pageSetup paperSize="9" scale="57"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3"/>
  <sheetViews>
    <sheetView zoomScale="90" zoomScaleNormal="90" workbookViewId="0">
      <selection activeCell="E10" sqref="E10"/>
    </sheetView>
  </sheetViews>
  <sheetFormatPr defaultColWidth="31.7109375" defaultRowHeight="12.75"/>
  <cols>
    <col min="1" max="1" width="6.42578125" style="1" customWidth="1"/>
    <col min="2" max="2" width="35.28515625" style="1" customWidth="1"/>
    <col min="3" max="3" width="43.28515625" style="1" customWidth="1"/>
    <col min="4" max="4" width="7.28515625" style="1" customWidth="1"/>
    <col min="5" max="5" width="15.140625" style="3" customWidth="1"/>
    <col min="6" max="6" width="35.5703125" style="4" customWidth="1"/>
    <col min="7" max="7" width="13.28515625" style="5" customWidth="1"/>
    <col min="8" max="8" width="15.28515625" style="5" customWidth="1"/>
    <col min="9" max="9" width="12.140625" style="6" customWidth="1"/>
    <col min="10" max="10" width="8.7109375" style="7" customWidth="1"/>
    <col min="11" max="11" width="11.85546875" style="8" customWidth="1"/>
    <col min="12" max="12" width="14.28515625" style="9" customWidth="1"/>
    <col min="13" max="13" width="12.28515625" style="10" customWidth="1"/>
    <col min="14" max="16384" width="31.7109375" style="1"/>
  </cols>
  <sheetData>
    <row r="1" spans="1:48" s="40" customFormat="1">
      <c r="A1" s="44" t="s">
        <v>41</v>
      </c>
    </row>
    <row r="2" spans="1:48" s="44" customFormat="1">
      <c r="A2" s="116" t="s">
        <v>42</v>
      </c>
      <c r="B2" s="40"/>
      <c r="C2" s="43"/>
      <c r="E2" s="45"/>
      <c r="F2" s="46"/>
      <c r="G2" s="47"/>
      <c r="H2" s="47"/>
      <c r="I2" s="47"/>
      <c r="J2" s="48"/>
      <c r="K2" s="49"/>
      <c r="L2" s="50"/>
      <c r="M2" s="51"/>
    </row>
    <row r="3" spans="1:48" s="40" customFormat="1">
      <c r="A3" s="44" t="s">
        <v>43</v>
      </c>
    </row>
    <row r="4" spans="1:48" s="40" customFormat="1">
      <c r="A4" s="44"/>
    </row>
    <row r="5" spans="1:48" s="40" customFormat="1">
      <c r="A5" s="44"/>
    </row>
    <row r="6" spans="1:48">
      <c r="B6" s="52"/>
      <c r="C6" s="53"/>
      <c r="D6" s="38"/>
      <c r="E6" s="52"/>
      <c r="F6" s="53" t="s">
        <v>158</v>
      </c>
      <c r="G6" s="38"/>
      <c r="H6" s="45"/>
      <c r="I6" s="5"/>
      <c r="J6" s="6"/>
      <c r="K6" s="7"/>
      <c r="L6" s="8"/>
      <c r="M6" s="9"/>
    </row>
    <row r="7" spans="1:48">
      <c r="B7" s="52"/>
      <c r="C7" s="53"/>
      <c r="D7" s="38"/>
      <c r="E7" s="52"/>
      <c r="F7" s="53" t="s">
        <v>332</v>
      </c>
      <c r="G7" s="38"/>
      <c r="H7" s="45"/>
      <c r="I7" s="5"/>
      <c r="J7" s="6"/>
      <c r="K7" s="7"/>
      <c r="L7" s="8"/>
      <c r="M7" s="9"/>
    </row>
    <row r="8" spans="1:48">
      <c r="B8" s="54"/>
      <c r="C8" s="55"/>
      <c r="D8" s="44"/>
      <c r="I8" s="56"/>
      <c r="J8" s="6"/>
      <c r="K8" s="7"/>
      <c r="L8" s="8"/>
      <c r="M8" s="9"/>
    </row>
    <row r="9" spans="1:48" ht="13.5" thickBot="1">
      <c r="B9" s="54"/>
      <c r="C9" s="53"/>
      <c r="D9" s="44"/>
      <c r="I9" s="56"/>
      <c r="J9" s="6"/>
      <c r="K9" s="7"/>
      <c r="L9" s="8"/>
      <c r="M9" s="9"/>
    </row>
    <row r="10" spans="1:48" s="107" customFormat="1" ht="38.450000000000003" customHeight="1" thickBot="1">
      <c r="A10" s="61" t="s">
        <v>44</v>
      </c>
      <c r="B10" s="62" t="s">
        <v>161</v>
      </c>
      <c r="C10" s="62" t="s">
        <v>0</v>
      </c>
      <c r="D10" s="62" t="s">
        <v>1</v>
      </c>
      <c r="E10" s="63" t="s">
        <v>467</v>
      </c>
      <c r="F10" s="64" t="s">
        <v>45</v>
      </c>
      <c r="G10" s="64" t="s">
        <v>46</v>
      </c>
      <c r="H10" s="64" t="s">
        <v>47</v>
      </c>
      <c r="I10" s="65" t="s">
        <v>5</v>
      </c>
      <c r="J10" s="64" t="s">
        <v>2</v>
      </c>
      <c r="K10" s="66" t="s">
        <v>6</v>
      </c>
      <c r="L10" s="67" t="s">
        <v>159</v>
      </c>
      <c r="M10" s="68"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88" customFormat="1">
      <c r="A11" s="289" t="s">
        <v>331</v>
      </c>
      <c r="B11" s="193"/>
      <c r="C11" s="193"/>
      <c r="D11" s="193"/>
      <c r="E11" s="193"/>
      <c r="F11" s="193"/>
      <c r="G11" s="193"/>
      <c r="H11" s="193"/>
      <c r="I11" s="193"/>
      <c r="J11" s="193"/>
      <c r="K11" s="193"/>
      <c r="L11" s="193"/>
      <c r="M11" s="192"/>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V11" s="1"/>
    </row>
    <row r="12" spans="1:48" ht="117.75" customHeight="1" thickBot="1">
      <c r="A12" s="221" t="s">
        <v>156</v>
      </c>
      <c r="B12" s="435" t="s">
        <v>157</v>
      </c>
      <c r="C12" s="437" t="s">
        <v>339</v>
      </c>
      <c r="D12" s="213" t="s">
        <v>3</v>
      </c>
      <c r="E12" s="214">
        <v>10000</v>
      </c>
      <c r="F12" s="215"/>
      <c r="G12" s="216"/>
      <c r="H12" s="216"/>
      <c r="I12" s="287">
        <v>0</v>
      </c>
      <c r="J12" s="246">
        <v>0</v>
      </c>
      <c r="K12" s="288">
        <f>I12+(I12*J12/100)</f>
        <v>0</v>
      </c>
      <c r="L12" s="293">
        <f>E12*I12</f>
        <v>0</v>
      </c>
      <c r="M12" s="294">
        <f>E12*K12</f>
        <v>0</v>
      </c>
    </row>
    <row r="13" spans="1:48" s="57" customFormat="1" ht="13.5" thickBot="1">
      <c r="A13" s="74" t="s">
        <v>333</v>
      </c>
      <c r="B13" s="75"/>
      <c r="C13" s="75"/>
      <c r="D13" s="75"/>
      <c r="E13" s="77"/>
      <c r="F13" s="94"/>
      <c r="G13" s="95"/>
      <c r="H13" s="96"/>
      <c r="I13" s="81"/>
      <c r="J13" s="82"/>
      <c r="K13" s="83"/>
      <c r="L13" s="84">
        <f>SUM(L12:L12)</f>
        <v>0</v>
      </c>
      <c r="M13" s="85">
        <f>SUM(M12:M12)</f>
        <v>0</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V13" s="1"/>
    </row>
  </sheetData>
  <pageMargins left="0.7" right="0.7" top="0.75" bottom="0.75" header="0.3" footer="0.3"/>
  <pageSetup paperSize="9" scale="10"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5" workbookViewId="0">
      <selection activeCell="D51" sqref="D51"/>
    </sheetView>
  </sheetViews>
  <sheetFormatPr defaultColWidth="31.7109375" defaultRowHeight="12.75"/>
  <cols>
    <col min="1" max="1" width="6.42578125" style="1" customWidth="1"/>
    <col min="2" max="2" width="48.7109375" style="1" customWidth="1"/>
    <col min="3" max="3" width="60.42578125" style="1" customWidth="1"/>
    <col min="4" max="4" width="7.28515625" style="1" customWidth="1"/>
    <col min="5" max="5" width="12.85546875" style="3" customWidth="1"/>
    <col min="6" max="6" width="35.5703125" style="4" customWidth="1"/>
    <col min="7" max="7" width="13.28515625" style="5" customWidth="1"/>
    <col min="8" max="8" width="15.28515625" style="5" customWidth="1"/>
    <col min="9" max="9" width="12.140625" style="6" customWidth="1"/>
    <col min="10" max="10" width="8.7109375" style="7" customWidth="1"/>
    <col min="11" max="11" width="11.85546875" style="8" customWidth="1"/>
    <col min="12" max="12" width="14.28515625" style="9" customWidth="1"/>
    <col min="13" max="13" width="12.28515625" style="10" customWidth="1"/>
    <col min="14" max="16384" width="31.7109375" style="1"/>
  </cols>
  <sheetData>
    <row r="1" spans="1:48" s="40" customFormat="1">
      <c r="A1" s="44" t="s">
        <v>41</v>
      </c>
    </row>
    <row r="2" spans="1:48" s="44" customFormat="1">
      <c r="A2" s="116" t="s">
        <v>42</v>
      </c>
      <c r="B2" s="40"/>
      <c r="C2" s="43"/>
      <c r="E2" s="45"/>
      <c r="F2" s="46"/>
      <c r="G2" s="47"/>
      <c r="H2" s="47"/>
      <c r="I2" s="47"/>
      <c r="J2" s="48"/>
      <c r="K2" s="49"/>
      <c r="L2" s="50"/>
      <c r="M2" s="51"/>
    </row>
    <row r="3" spans="1:48" s="40" customFormat="1">
      <c r="A3" s="44" t="s">
        <v>43</v>
      </c>
    </row>
    <row r="4" spans="1:48" s="40" customFormat="1">
      <c r="A4" s="44"/>
    </row>
    <row r="5" spans="1:48" s="40" customFormat="1">
      <c r="A5" s="44"/>
    </row>
    <row r="6" spans="1:48">
      <c r="B6" s="52"/>
      <c r="C6" s="53"/>
      <c r="D6" s="38"/>
      <c r="E6" s="52"/>
      <c r="F6" s="53" t="s">
        <v>158</v>
      </c>
      <c r="G6" s="38"/>
      <c r="H6" s="45"/>
      <c r="I6" s="5"/>
      <c r="J6" s="6"/>
      <c r="K6" s="7"/>
      <c r="L6" s="8"/>
      <c r="M6" s="9"/>
    </row>
    <row r="7" spans="1:48">
      <c r="B7" s="52"/>
      <c r="C7" s="53"/>
      <c r="D7" s="38"/>
      <c r="E7" s="52"/>
      <c r="F7" s="53" t="s">
        <v>408</v>
      </c>
      <c r="G7" s="38"/>
      <c r="H7" s="45"/>
      <c r="I7" s="5"/>
      <c r="J7" s="6"/>
      <c r="K7" s="7"/>
      <c r="L7" s="8"/>
      <c r="M7" s="9"/>
    </row>
    <row r="8" spans="1:48">
      <c r="B8" s="54"/>
      <c r="C8" s="55"/>
      <c r="D8" s="44"/>
      <c r="I8" s="56"/>
      <c r="J8" s="6"/>
      <c r="K8" s="7"/>
      <c r="L8" s="8"/>
      <c r="M8" s="9"/>
    </row>
    <row r="9" spans="1:48" ht="13.5" thickBot="1">
      <c r="B9" s="54"/>
      <c r="C9" s="53"/>
      <c r="D9" s="44"/>
      <c r="I9" s="56"/>
      <c r="J9" s="6"/>
      <c r="K9" s="7"/>
      <c r="L9" s="8"/>
      <c r="M9" s="9"/>
    </row>
    <row r="10" spans="1:48" s="107" customFormat="1" ht="34.5" thickBot="1">
      <c r="A10" s="61" t="s">
        <v>44</v>
      </c>
      <c r="B10" s="201" t="s">
        <v>161</v>
      </c>
      <c r="C10" s="201" t="s">
        <v>0</v>
      </c>
      <c r="D10" s="201" t="s">
        <v>1</v>
      </c>
      <c r="E10" s="63" t="s">
        <v>467</v>
      </c>
      <c r="F10" s="199" t="s">
        <v>45</v>
      </c>
      <c r="G10" s="199" t="s">
        <v>46</v>
      </c>
      <c r="H10" s="199" t="s">
        <v>47</v>
      </c>
      <c r="I10" s="200" t="s">
        <v>5</v>
      </c>
      <c r="J10" s="199" t="s">
        <v>2</v>
      </c>
      <c r="K10" s="198" t="s">
        <v>6</v>
      </c>
      <c r="L10" s="197" t="s">
        <v>159</v>
      </c>
      <c r="M10" s="196" t="s">
        <v>160</v>
      </c>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88" customFormat="1">
      <c r="A11" s="92" t="s">
        <v>409</v>
      </c>
      <c r="B11" s="193"/>
      <c r="C11" s="193"/>
      <c r="D11" s="193"/>
      <c r="E11" s="193"/>
      <c r="F11" s="193"/>
      <c r="G11" s="193"/>
      <c r="H11" s="193"/>
      <c r="I11" s="193"/>
      <c r="J11" s="193"/>
      <c r="K11" s="193"/>
      <c r="L11" s="193"/>
      <c r="M11" s="193"/>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V11" s="1"/>
    </row>
    <row r="12" spans="1:48" s="88" customFormat="1" ht="102">
      <c r="A12" s="445" t="s">
        <v>410</v>
      </c>
      <c r="B12" s="301" t="s">
        <v>411</v>
      </c>
      <c r="C12" s="131" t="s">
        <v>451</v>
      </c>
      <c r="D12" s="187" t="s">
        <v>3</v>
      </c>
      <c r="E12" s="187">
        <v>4</v>
      </c>
      <c r="F12" s="355"/>
      <c r="G12" s="355"/>
      <c r="H12" s="355"/>
      <c r="I12" s="448">
        <v>0</v>
      </c>
      <c r="J12" s="263"/>
      <c r="K12" s="252"/>
      <c r="L12" s="263"/>
      <c r="M12" s="263"/>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V12" s="1"/>
    </row>
    <row r="13" spans="1:48" s="88" customFormat="1" ht="69" customHeight="1">
      <c r="A13" s="445" t="s">
        <v>412</v>
      </c>
      <c r="B13" s="189" t="s">
        <v>413</v>
      </c>
      <c r="C13" s="131" t="s">
        <v>414</v>
      </c>
      <c r="D13" s="187"/>
      <c r="E13" s="187"/>
      <c r="F13" s="355"/>
      <c r="G13" s="355"/>
      <c r="H13" s="355"/>
      <c r="I13" s="252"/>
      <c r="J13" s="263"/>
      <c r="K13" s="252"/>
      <c r="L13" s="263"/>
      <c r="M13" s="263"/>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V13" s="1"/>
    </row>
    <row r="14" spans="1:48" s="88" customFormat="1">
      <c r="A14" s="445" t="s">
        <v>415</v>
      </c>
      <c r="B14" s="188" t="s">
        <v>416</v>
      </c>
      <c r="C14" s="188"/>
      <c r="D14" s="187" t="s">
        <v>3</v>
      </c>
      <c r="E14" s="187">
        <v>30</v>
      </c>
      <c r="F14" s="354"/>
      <c r="G14" s="354"/>
      <c r="H14" s="354"/>
      <c r="I14" s="252">
        <v>0</v>
      </c>
      <c r="J14" s="263">
        <v>22</v>
      </c>
      <c r="K14" s="252">
        <f>I14+(I14*J14/100)</f>
        <v>0</v>
      </c>
      <c r="L14" s="263">
        <f>E14*I14</f>
        <v>0</v>
      </c>
      <c r="M14" s="263">
        <f>E14*K14</f>
        <v>0</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V14" s="1"/>
    </row>
    <row r="15" spans="1:48" s="88" customFormat="1">
      <c r="A15" s="445" t="s">
        <v>417</v>
      </c>
      <c r="B15" s="188" t="s">
        <v>418</v>
      </c>
      <c r="C15" s="188"/>
      <c r="D15" s="187" t="s">
        <v>3</v>
      </c>
      <c r="E15" s="187">
        <v>100</v>
      </c>
      <c r="F15" s="354"/>
      <c r="G15" s="354"/>
      <c r="H15" s="354"/>
      <c r="I15" s="252">
        <v>0</v>
      </c>
      <c r="J15" s="263">
        <v>22</v>
      </c>
      <c r="K15" s="252">
        <f>I15+(I15*J15/100)</f>
        <v>0</v>
      </c>
      <c r="L15" s="263">
        <f>E15*I15</f>
        <v>0</v>
      </c>
      <c r="M15" s="263">
        <f>E15*K15</f>
        <v>0</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V15" s="1"/>
    </row>
    <row r="16" spans="1:48" s="88" customFormat="1">
      <c r="A16" s="445" t="s">
        <v>419</v>
      </c>
      <c r="B16" s="188" t="s">
        <v>420</v>
      </c>
      <c r="C16" s="188"/>
      <c r="D16" s="187" t="s">
        <v>3</v>
      </c>
      <c r="E16" s="187">
        <v>100</v>
      </c>
      <c r="F16" s="354"/>
      <c r="G16" s="354"/>
      <c r="H16" s="354"/>
      <c r="I16" s="252">
        <v>0</v>
      </c>
      <c r="J16" s="263">
        <v>22</v>
      </c>
      <c r="K16" s="252">
        <f>I16+(I16*J16/100)</f>
        <v>0</v>
      </c>
      <c r="L16" s="263">
        <f>E16*I16</f>
        <v>0</v>
      </c>
      <c r="M16" s="263">
        <f>E16*K16</f>
        <v>0</v>
      </c>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V16" s="1"/>
    </row>
    <row r="17" spans="1:48" s="88" customFormat="1" ht="69" customHeight="1">
      <c r="A17" s="445" t="s">
        <v>421</v>
      </c>
      <c r="B17" s="189" t="s">
        <v>422</v>
      </c>
      <c r="C17" s="131" t="s">
        <v>423</v>
      </c>
      <c r="D17" s="187"/>
      <c r="E17" s="187"/>
      <c r="F17" s="354"/>
      <c r="G17" s="354"/>
      <c r="H17" s="354"/>
      <c r="I17" s="252"/>
      <c r="J17" s="263"/>
      <c r="K17" s="252"/>
      <c r="L17" s="263"/>
      <c r="M17" s="263"/>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V17" s="1"/>
    </row>
    <row r="18" spans="1:48" s="88" customFormat="1">
      <c r="A18" s="445" t="s">
        <v>424</v>
      </c>
      <c r="B18" s="188" t="s">
        <v>416</v>
      </c>
      <c r="C18" s="188"/>
      <c r="D18" s="187" t="s">
        <v>3</v>
      </c>
      <c r="E18" s="187">
        <v>10</v>
      </c>
      <c r="F18" s="354"/>
      <c r="G18" s="354"/>
      <c r="H18" s="354"/>
      <c r="I18" s="252">
        <v>0</v>
      </c>
      <c r="J18" s="263">
        <v>22</v>
      </c>
      <c r="K18" s="252">
        <f>I18+(I18*J18/100)</f>
        <v>0</v>
      </c>
      <c r="L18" s="263">
        <f>E18*I18</f>
        <v>0</v>
      </c>
      <c r="M18" s="263">
        <f>E18*K18</f>
        <v>0</v>
      </c>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V18" s="1"/>
    </row>
    <row r="19" spans="1:48" s="88" customFormat="1" ht="16.5" customHeight="1">
      <c r="A19" s="445" t="s">
        <v>425</v>
      </c>
      <c r="B19" s="188" t="s">
        <v>418</v>
      </c>
      <c r="C19" s="188" t="s">
        <v>426</v>
      </c>
      <c r="D19" s="187" t="s">
        <v>3</v>
      </c>
      <c r="E19" s="187">
        <v>50</v>
      </c>
      <c r="F19" s="354"/>
      <c r="G19" s="354"/>
      <c r="H19" s="354"/>
      <c r="I19" s="252">
        <v>0</v>
      </c>
      <c r="J19" s="263">
        <v>22</v>
      </c>
      <c r="K19" s="252">
        <f>I19+(I19*J19/100)</f>
        <v>0</v>
      </c>
      <c r="L19" s="263">
        <f>E19*I19</f>
        <v>0</v>
      </c>
      <c r="M19" s="263">
        <f>E19*K19</f>
        <v>0</v>
      </c>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V19" s="1"/>
    </row>
    <row r="20" spans="1:48" s="88" customFormat="1" ht="25.5">
      <c r="A20" s="445" t="s">
        <v>427</v>
      </c>
      <c r="B20" s="188" t="s">
        <v>420</v>
      </c>
      <c r="C20" s="188" t="s">
        <v>428</v>
      </c>
      <c r="D20" s="187" t="s">
        <v>3</v>
      </c>
      <c r="E20" s="187">
        <v>50</v>
      </c>
      <c r="F20" s="354"/>
      <c r="G20" s="354"/>
      <c r="H20" s="354"/>
      <c r="I20" s="252">
        <v>0</v>
      </c>
      <c r="J20" s="263">
        <v>22</v>
      </c>
      <c r="K20" s="252">
        <f>I20+(I20*J20/100)</f>
        <v>0</v>
      </c>
      <c r="L20" s="263">
        <f>E20*I20</f>
        <v>0</v>
      </c>
      <c r="M20" s="263">
        <f>E20*K20</f>
        <v>0</v>
      </c>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V20" s="1"/>
    </row>
    <row r="21" spans="1:48" s="88" customFormat="1" ht="87" customHeight="1">
      <c r="A21" s="445" t="s">
        <v>429</v>
      </c>
      <c r="B21" s="189" t="s">
        <v>430</v>
      </c>
      <c r="C21" s="131" t="s">
        <v>431</v>
      </c>
      <c r="D21" s="187"/>
      <c r="E21" s="187"/>
      <c r="F21" s="188"/>
      <c r="G21" s="354"/>
      <c r="H21" s="354"/>
      <c r="I21" s="252"/>
      <c r="J21" s="263"/>
      <c r="K21" s="252"/>
      <c r="L21" s="263"/>
      <c r="M21" s="263"/>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V21" s="1"/>
    </row>
    <row r="22" spans="1:48" s="88" customFormat="1">
      <c r="A22" s="445" t="s">
        <v>432</v>
      </c>
      <c r="B22" s="188" t="s">
        <v>433</v>
      </c>
      <c r="C22" s="354"/>
      <c r="D22" s="187" t="s">
        <v>3</v>
      </c>
      <c r="E22" s="187">
        <v>10</v>
      </c>
      <c r="F22" s="354"/>
      <c r="G22" s="354"/>
      <c r="H22" s="354"/>
      <c r="I22" s="252">
        <v>0</v>
      </c>
      <c r="J22" s="263">
        <v>22</v>
      </c>
      <c r="K22" s="252">
        <f>I22+(I22*J22/100)</f>
        <v>0</v>
      </c>
      <c r="L22" s="263">
        <f>E22*I22</f>
        <v>0</v>
      </c>
      <c r="M22" s="263">
        <f>E22*K22</f>
        <v>0</v>
      </c>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V22" s="1"/>
    </row>
    <row r="23" spans="1:48" s="88" customFormat="1">
      <c r="A23" s="445" t="s">
        <v>434</v>
      </c>
      <c r="B23" s="354" t="s">
        <v>435</v>
      </c>
      <c r="C23" s="188"/>
      <c r="D23" s="187" t="s">
        <v>3</v>
      </c>
      <c r="E23" s="187">
        <v>10</v>
      </c>
      <c r="F23" s="354"/>
      <c r="G23" s="354"/>
      <c r="H23" s="354"/>
      <c r="I23" s="252">
        <v>0</v>
      </c>
      <c r="J23" s="263">
        <v>22</v>
      </c>
      <c r="K23" s="252">
        <f>I23+(I23*J23/100)</f>
        <v>0</v>
      </c>
      <c r="L23" s="263">
        <f>E23*I23</f>
        <v>0</v>
      </c>
      <c r="M23" s="263">
        <f>E23*K23</f>
        <v>0</v>
      </c>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V23" s="1"/>
    </row>
    <row r="24" spans="1:48" s="88" customFormat="1" ht="81" customHeight="1">
      <c r="A24" s="445" t="s">
        <v>436</v>
      </c>
      <c r="B24" s="189" t="s">
        <v>437</v>
      </c>
      <c r="C24" s="131" t="s">
        <v>438</v>
      </c>
      <c r="D24" s="187"/>
      <c r="E24" s="187"/>
      <c r="F24" s="354"/>
      <c r="G24" s="354"/>
      <c r="H24" s="354"/>
      <c r="I24" s="252"/>
      <c r="J24" s="263"/>
      <c r="K24" s="252"/>
      <c r="L24" s="263"/>
      <c r="M24" s="263"/>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V24" s="1"/>
    </row>
    <row r="25" spans="1:48" s="88" customFormat="1">
      <c r="A25" s="445" t="s">
        <v>439</v>
      </c>
      <c r="B25" s="188" t="s">
        <v>416</v>
      </c>
      <c r="C25" s="131"/>
      <c r="D25" s="187" t="s">
        <v>3</v>
      </c>
      <c r="E25" s="187">
        <v>6</v>
      </c>
      <c r="F25" s="354"/>
      <c r="G25" s="354"/>
      <c r="H25" s="354"/>
      <c r="I25" s="252">
        <v>0</v>
      </c>
      <c r="J25" s="263">
        <v>22</v>
      </c>
      <c r="K25" s="252">
        <f>I25+(I25*J25/100)</f>
        <v>0</v>
      </c>
      <c r="L25" s="263">
        <f>E25*I25</f>
        <v>0</v>
      </c>
      <c r="M25" s="263">
        <f>E25*K25</f>
        <v>0</v>
      </c>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V25" s="1"/>
    </row>
    <row r="26" spans="1:48" s="88" customFormat="1" ht="12.75" customHeight="1">
      <c r="A26" s="445" t="s">
        <v>440</v>
      </c>
      <c r="B26" s="188" t="s">
        <v>418</v>
      </c>
      <c r="C26" s="188" t="s">
        <v>426</v>
      </c>
      <c r="D26" s="187" t="s">
        <v>3</v>
      </c>
      <c r="E26" s="187">
        <v>6</v>
      </c>
      <c r="F26" s="354"/>
      <c r="G26" s="354"/>
      <c r="H26" s="354"/>
      <c r="I26" s="252">
        <v>0</v>
      </c>
      <c r="J26" s="263">
        <v>22</v>
      </c>
      <c r="K26" s="252">
        <f>I26+(I26*J26/100)</f>
        <v>0</v>
      </c>
      <c r="L26" s="263">
        <f>E26*I26</f>
        <v>0</v>
      </c>
      <c r="M26" s="263">
        <f>E26*K26</f>
        <v>0</v>
      </c>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V26" s="1"/>
    </row>
    <row r="27" spans="1:48" s="88" customFormat="1">
      <c r="A27" s="445" t="s">
        <v>441</v>
      </c>
      <c r="B27" s="188" t="s">
        <v>420</v>
      </c>
      <c r="C27" s="354"/>
      <c r="D27" s="187" t="s">
        <v>3</v>
      </c>
      <c r="E27" s="187">
        <v>6</v>
      </c>
      <c r="F27" s="354"/>
      <c r="G27" s="354"/>
      <c r="H27" s="354"/>
      <c r="I27" s="252">
        <v>0</v>
      </c>
      <c r="J27" s="263">
        <v>22</v>
      </c>
      <c r="K27" s="252">
        <f>I27+(I27*J27/100)</f>
        <v>0</v>
      </c>
      <c r="L27" s="263">
        <f>E27*I27</f>
        <v>0</v>
      </c>
      <c r="M27" s="263">
        <f>E27*K27</f>
        <v>0</v>
      </c>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V27" s="1"/>
    </row>
    <row r="28" spans="1:48" s="88" customFormat="1" ht="77.25" customHeight="1">
      <c r="A28" s="445" t="s">
        <v>442</v>
      </c>
      <c r="B28" s="189" t="s">
        <v>443</v>
      </c>
      <c r="C28" s="131" t="s">
        <v>444</v>
      </c>
      <c r="D28" s="187"/>
      <c r="E28" s="187"/>
      <c r="F28" s="354"/>
      <c r="G28" s="354"/>
      <c r="H28" s="354"/>
      <c r="I28" s="252"/>
      <c r="J28" s="263"/>
      <c r="K28" s="252"/>
      <c r="L28" s="263"/>
      <c r="M28" s="263"/>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V28" s="1"/>
    </row>
    <row r="29" spans="1:48" s="88" customFormat="1">
      <c r="A29" s="445" t="s">
        <v>445</v>
      </c>
      <c r="B29" s="188" t="s">
        <v>433</v>
      </c>
      <c r="C29" s="354"/>
      <c r="D29" s="187" t="s">
        <v>3</v>
      </c>
      <c r="E29" s="187">
        <v>3</v>
      </c>
      <c r="F29" s="354"/>
      <c r="G29" s="354"/>
      <c r="H29" s="354"/>
      <c r="I29" s="252">
        <v>0</v>
      </c>
      <c r="J29" s="263">
        <v>22</v>
      </c>
      <c r="K29" s="252">
        <f>I29+(I29*J29/100)</f>
        <v>0</v>
      </c>
      <c r="L29" s="263">
        <f>E29*I29</f>
        <v>0</v>
      </c>
      <c r="M29" s="263">
        <f>E29*K29</f>
        <v>0</v>
      </c>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V29" s="1"/>
    </row>
    <row r="30" spans="1:48" s="88" customFormat="1">
      <c r="A30" s="445" t="s">
        <v>446</v>
      </c>
      <c r="B30" s="354" t="s">
        <v>435</v>
      </c>
      <c r="C30" s="188"/>
      <c r="D30" s="187" t="s">
        <v>3</v>
      </c>
      <c r="E30" s="187">
        <v>3</v>
      </c>
      <c r="F30" s="354"/>
      <c r="G30" s="354"/>
      <c r="H30" s="354"/>
      <c r="I30" s="252">
        <v>0</v>
      </c>
      <c r="J30" s="263">
        <v>22</v>
      </c>
      <c r="K30" s="252">
        <f>I30+(I30*J30/100)</f>
        <v>0</v>
      </c>
      <c r="L30" s="263">
        <f>E30*I30</f>
        <v>0</v>
      </c>
      <c r="M30" s="263">
        <f>E30*K30</f>
        <v>0</v>
      </c>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V30" s="1"/>
    </row>
    <row r="31" spans="1:48" s="88" customFormat="1" ht="26.25" thickBot="1">
      <c r="A31" s="446" t="s">
        <v>447</v>
      </c>
      <c r="B31" s="447" t="s">
        <v>448</v>
      </c>
      <c r="C31" s="281" t="s">
        <v>449</v>
      </c>
      <c r="D31" s="290" t="s">
        <v>3</v>
      </c>
      <c r="E31" s="290">
        <v>3</v>
      </c>
      <c r="F31" s="447"/>
      <c r="G31" s="447"/>
      <c r="H31" s="447"/>
      <c r="I31" s="287">
        <v>0</v>
      </c>
      <c r="J31" s="246">
        <v>22</v>
      </c>
      <c r="K31" s="287">
        <f>I31+(I31*J31/100)</f>
        <v>0</v>
      </c>
      <c r="L31" s="246">
        <f>E31*I31</f>
        <v>0</v>
      </c>
      <c r="M31" s="246">
        <f>E31*K31</f>
        <v>0</v>
      </c>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V31" s="1"/>
    </row>
    <row r="32" spans="1:48" s="57" customFormat="1" ht="13.5" thickBot="1">
      <c r="A32" s="74" t="s">
        <v>450</v>
      </c>
      <c r="B32" s="75"/>
      <c r="C32" s="75"/>
      <c r="D32" s="76"/>
      <c r="E32" s="77"/>
      <c r="F32" s="94"/>
      <c r="G32" s="95"/>
      <c r="H32" s="96"/>
      <c r="I32" s="81"/>
      <c r="J32" s="82"/>
      <c r="K32" s="83"/>
      <c r="L32" s="84">
        <f>SUM(L14:L16,L18:L20,L22:L23,L25:L27,L29:L30,L31)</f>
        <v>0</v>
      </c>
      <c r="M32" s="85">
        <f>SUM(M14:M16,M18:M20,M22:M23,M25:M27,M29:M30,M31)</f>
        <v>0</v>
      </c>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V32" s="1"/>
    </row>
  </sheetData>
  <pageMargins left="0.7" right="0.7" top="0.75" bottom="0.75" header="0.3" footer="0.3"/>
  <pageSetup paperSize="9" scale="1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1</vt:i4>
      </vt:variant>
    </vt:vector>
  </HeadingPairs>
  <TitlesOfParts>
    <vt:vector size="35" baseType="lpstr">
      <vt:lpstr>SKLOP 1</vt:lpstr>
      <vt:lpstr>SKLOP 2</vt:lpstr>
      <vt:lpstr>SKLOP 3</vt:lpstr>
      <vt:lpstr>SKLOP 4</vt:lpstr>
      <vt:lpstr>SKLOP 5</vt:lpstr>
      <vt:lpstr>SKLOP 6</vt:lpstr>
      <vt:lpstr>SKLOP 7</vt:lpstr>
      <vt:lpstr>SKLOP 8</vt:lpstr>
      <vt:lpstr>SKLOP 9</vt:lpstr>
      <vt:lpstr>SKLOP 10</vt:lpstr>
      <vt:lpstr>SKLOP 11 </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lpstr>SKLOP 25</vt:lpstr>
      <vt:lpstr>SKLOP 26</vt:lpstr>
      <vt:lpstr>SKLOP 27</vt:lpstr>
      <vt:lpstr>SKLOP 28</vt:lpstr>
      <vt:lpstr>SKLOP 29</vt:lpstr>
      <vt:lpstr>SKLOP 30</vt:lpstr>
      <vt:lpstr>SKLOP 31</vt:lpstr>
      <vt:lpstr>SKLOP 32</vt:lpstr>
      <vt:lpstr>SKLOP 33</vt:lpstr>
      <vt:lpstr>SKLOP 34</vt:lpstr>
      <vt:lpstr>'SKLOP 6'!Tiskanje_naslovov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Špilar</dc:creator>
  <cp:lastModifiedBy>Matej Špilar</cp:lastModifiedBy>
  <cp:lastPrinted>2025-12-09T16:05:15Z</cp:lastPrinted>
  <dcterms:created xsi:type="dcterms:W3CDTF">2025-02-17T12:19:30Z</dcterms:created>
  <dcterms:modified xsi:type="dcterms:W3CDTF">2025-12-16T12:55:14Z</dcterms:modified>
</cp:coreProperties>
</file>